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375" windowWidth="19425" windowHeight="9945" tabRatio="793" activeTab="1"/>
  </bookViews>
  <sheets>
    <sheet name="Tổng" sheetId="61" r:id="rId1"/>
    <sheet name="Chi tiet dieu chinh, phan bo" sheetId="60" r:id="rId2"/>
  </sheets>
  <definedNames>
    <definedName name="_xlnm._FilterDatabase" localSheetId="1" hidden="1">'Chi tiet dieu chinh, phan bo'!$A$9:$U$35</definedName>
    <definedName name="_xlnm.Print_Area" localSheetId="1">'Chi tiet dieu chinh, phan bo'!$A$2:$T$35</definedName>
    <definedName name="_xlnm.Print_Titles" localSheetId="1">'Chi tiet dieu chinh, phan bo'!$5:$9</definedName>
  </definedNames>
  <calcPr calcId="144525"/>
</workbook>
</file>

<file path=xl/calcChain.xml><?xml version="1.0" encoding="utf-8"?>
<calcChain xmlns="http://schemas.openxmlformats.org/spreadsheetml/2006/main">
  <c r="V15" i="60" l="1"/>
  <c r="F14" i="61" l="1"/>
  <c r="F10" i="61"/>
  <c r="F11" i="61"/>
  <c r="F12" i="61"/>
  <c r="F13" i="61"/>
  <c r="F9" i="61"/>
  <c r="A3" i="61"/>
  <c r="E14" i="61"/>
  <c r="C13" i="61"/>
  <c r="C12" i="61"/>
  <c r="C11" i="61"/>
  <c r="C10" i="61"/>
  <c r="H9" i="61"/>
  <c r="G9" i="61"/>
  <c r="G15" i="61" s="1"/>
  <c r="E9" i="61"/>
  <c r="D9" i="61"/>
  <c r="D15" i="61" s="1"/>
  <c r="Q31" i="60"/>
  <c r="E26" i="60"/>
  <c r="F26" i="60"/>
  <c r="G26" i="60"/>
  <c r="H26" i="60"/>
  <c r="I26" i="60"/>
  <c r="J26" i="60"/>
  <c r="K26" i="60"/>
  <c r="L26" i="60"/>
  <c r="M26" i="60"/>
  <c r="N26" i="60"/>
  <c r="O26" i="60"/>
  <c r="P26" i="60"/>
  <c r="R26" i="60"/>
  <c r="V24" i="60"/>
  <c r="E15" i="61" l="1"/>
  <c r="C9" i="61"/>
  <c r="C15" i="61" s="1"/>
  <c r="R13" i="60"/>
  <c r="R14" i="60"/>
  <c r="E11" i="60"/>
  <c r="F11" i="60"/>
  <c r="G11" i="60"/>
  <c r="H11" i="60"/>
  <c r="I11" i="60"/>
  <c r="J11" i="60"/>
  <c r="K11" i="60"/>
  <c r="L11" i="60"/>
  <c r="M11" i="60"/>
  <c r="N11" i="60"/>
  <c r="O11" i="60"/>
  <c r="P11" i="60"/>
  <c r="Q11" i="60"/>
  <c r="D11" i="60"/>
  <c r="F30" i="60" l="1"/>
  <c r="Q30" i="60"/>
  <c r="Q26" i="60" s="1"/>
  <c r="F27" i="60"/>
  <c r="Q27" i="60"/>
  <c r="Q32" i="60"/>
  <c r="R32" i="60" s="1"/>
  <c r="E35" i="60"/>
  <c r="R29" i="60"/>
  <c r="I29" i="60"/>
  <c r="R25" i="60"/>
  <c r="R24" i="60" s="1"/>
  <c r="E24" i="60"/>
  <c r="G24" i="60"/>
  <c r="H24" i="60"/>
  <c r="J24" i="60"/>
  <c r="K24" i="60"/>
  <c r="L24" i="60"/>
  <c r="M24" i="60"/>
  <c r="N24" i="60"/>
  <c r="O24" i="60"/>
  <c r="P24" i="60"/>
  <c r="D24" i="60"/>
  <c r="E17" i="60"/>
  <c r="G17" i="60"/>
  <c r="H17" i="60"/>
  <c r="I17" i="60"/>
  <c r="J17" i="60"/>
  <c r="K17" i="60"/>
  <c r="L17" i="60"/>
  <c r="M17" i="60"/>
  <c r="O17" i="60"/>
  <c r="P17" i="60"/>
  <c r="D17" i="60"/>
  <c r="N18" i="60"/>
  <c r="R18" i="60" s="1"/>
  <c r="R17" i="60" s="1"/>
  <c r="V18" i="60"/>
  <c r="I25" i="60"/>
  <c r="I24" i="60" s="1"/>
  <c r="E19" i="60"/>
  <c r="F19" i="60"/>
  <c r="F16" i="60" s="1"/>
  <c r="F15" i="60" s="1"/>
  <c r="G19" i="60"/>
  <c r="H19" i="60"/>
  <c r="J19" i="60"/>
  <c r="K19" i="60"/>
  <c r="L19" i="60"/>
  <c r="M19" i="60"/>
  <c r="P19" i="60"/>
  <c r="D19" i="60"/>
  <c r="I23" i="60"/>
  <c r="O23" i="60" s="1"/>
  <c r="R22" i="60"/>
  <c r="R21" i="60"/>
  <c r="W21" i="60" s="1"/>
  <c r="N20" i="60"/>
  <c r="R20" i="60" s="1"/>
  <c r="W20" i="60" s="1"/>
  <c r="R35" i="60"/>
  <c r="R12" i="60"/>
  <c r="R11" i="60" s="1"/>
  <c r="I19" i="60"/>
  <c r="Q10" i="60" l="1"/>
  <c r="E16" i="60"/>
  <c r="E15" i="60" s="1"/>
  <c r="M16" i="60"/>
  <c r="M15" i="60" s="1"/>
  <c r="V25" i="60"/>
  <c r="W18" i="60"/>
  <c r="N17" i="60"/>
  <c r="I16" i="60"/>
  <c r="I15" i="60" s="1"/>
  <c r="N19" i="60"/>
  <c r="P16" i="60"/>
  <c r="P15" i="60" s="1"/>
  <c r="H16" i="60"/>
  <c r="H15" i="60" s="1"/>
  <c r="L16" i="60"/>
  <c r="L15" i="60" s="1"/>
  <c r="R23" i="60"/>
  <c r="O19" i="60"/>
  <c r="O16" i="60" s="1"/>
  <c r="O15" i="60" s="1"/>
  <c r="D16" i="60"/>
  <c r="D15" i="60" s="1"/>
  <c r="J16" i="60"/>
  <c r="J15" i="60" s="1"/>
  <c r="K16" i="60"/>
  <c r="K15" i="60" s="1"/>
  <c r="G16" i="60"/>
  <c r="G15" i="60" s="1"/>
  <c r="N16" i="60" l="1"/>
  <c r="N15" i="60" s="1"/>
  <c r="R19" i="60"/>
  <c r="R16" i="60" s="1"/>
  <c r="R15" i="60" s="1"/>
  <c r="I28" i="60" l="1"/>
  <c r="I27" i="60" s="1"/>
  <c r="I31" i="60"/>
  <c r="I30" i="60" s="1"/>
  <c r="I33" i="60"/>
  <c r="I10" i="60" l="1"/>
  <c r="E33" i="60"/>
  <c r="F33" i="60"/>
  <c r="F10" i="60" s="1"/>
  <c r="G33" i="60"/>
  <c r="H33" i="60"/>
  <c r="J33" i="60"/>
  <c r="K33" i="60"/>
  <c r="L33" i="60"/>
  <c r="M33" i="60"/>
  <c r="N33" i="60"/>
  <c r="O33" i="60"/>
  <c r="P33" i="60"/>
  <c r="D33" i="60"/>
  <c r="E28" i="60"/>
  <c r="E27" i="60" s="1"/>
  <c r="E10" i="60" s="1"/>
  <c r="G28" i="60"/>
  <c r="G27" i="60" s="1"/>
  <c r="H28" i="60"/>
  <c r="H27" i="60" s="1"/>
  <c r="J28" i="60"/>
  <c r="J27" i="60" s="1"/>
  <c r="K28" i="60"/>
  <c r="K27" i="60" s="1"/>
  <c r="L28" i="60"/>
  <c r="L27" i="60" s="1"/>
  <c r="M28" i="60"/>
  <c r="M27" i="60" s="1"/>
  <c r="N28" i="60"/>
  <c r="N27" i="60" s="1"/>
  <c r="O28" i="60"/>
  <c r="O27" i="60" s="1"/>
  <c r="P28" i="60"/>
  <c r="P27" i="60" s="1"/>
  <c r="D28" i="60"/>
  <c r="D27" i="60" s="1"/>
  <c r="E31" i="60"/>
  <c r="E30" i="60" s="1"/>
  <c r="G31" i="60"/>
  <c r="G30" i="60" s="1"/>
  <c r="H31" i="60"/>
  <c r="H30" i="60" s="1"/>
  <c r="J31" i="60"/>
  <c r="J30" i="60" s="1"/>
  <c r="K31" i="60"/>
  <c r="K30" i="60" s="1"/>
  <c r="L31" i="60"/>
  <c r="L30" i="60" s="1"/>
  <c r="M31" i="60"/>
  <c r="M30" i="60" s="1"/>
  <c r="O31" i="60"/>
  <c r="O30" i="60" s="1"/>
  <c r="P31" i="60"/>
  <c r="P30" i="60" s="1"/>
  <c r="D31" i="60"/>
  <c r="D30" i="60" s="1"/>
  <c r="G10" i="60" l="1"/>
  <c r="P10" i="60"/>
  <c r="L10" i="60"/>
  <c r="O10" i="60"/>
  <c r="K10" i="60"/>
  <c r="D26" i="60"/>
  <c r="D10" i="60" s="1"/>
  <c r="M10" i="60"/>
  <c r="H10" i="60"/>
  <c r="N10" i="60"/>
  <c r="J10" i="60"/>
  <c r="N31" i="60"/>
  <c r="N30" i="60" s="1"/>
  <c r="R31" i="60"/>
  <c r="R30" i="60" s="1"/>
  <c r="R28" i="60" l="1"/>
  <c r="R27" i="60" s="1"/>
  <c r="R33" i="60" l="1"/>
  <c r="R10" i="60" s="1"/>
  <c r="H15" i="61" l="1"/>
  <c r="F15" i="61"/>
</calcChain>
</file>

<file path=xl/sharedStrings.xml><?xml version="1.0" encoding="utf-8"?>
<sst xmlns="http://schemas.openxmlformats.org/spreadsheetml/2006/main" count="125" uniqueCount="101">
  <si>
    <t>Danh mục dự án</t>
  </si>
  <si>
    <t>Số quyết định; ngày, tháng, năm ban hành</t>
  </si>
  <si>
    <t>Tổng số (tất cả các nguồn vốn)</t>
  </si>
  <si>
    <t>I</t>
  </si>
  <si>
    <t>II</t>
  </si>
  <si>
    <t>III</t>
  </si>
  <si>
    <t>Quyết định đầu tư</t>
  </si>
  <si>
    <t>Quyết định phê duyệt quyết toán</t>
  </si>
  <si>
    <t xml:space="preserve">TMĐT </t>
  </si>
  <si>
    <t>Giá trị quyết toán</t>
  </si>
  <si>
    <t>A</t>
  </si>
  <si>
    <t>B</t>
  </si>
  <si>
    <t>Giảm</t>
  </si>
  <si>
    <t>Tăng</t>
  </si>
  <si>
    <t>Ban QLDAĐTXD huyện</t>
  </si>
  <si>
    <t>Chủ đầu tư/đơn vị thực hiện</t>
  </si>
  <si>
    <t>Kế hoạch vốn giai đoạn 2021-2025</t>
  </si>
  <si>
    <t>16=11-12+13+14-15</t>
  </si>
  <si>
    <t>Số vốn đã thanh, quyết toán năm 2021</t>
  </si>
  <si>
    <t>Số vốn chuyển nguồn sang năm 2022</t>
  </si>
  <si>
    <t>Hoạt động của các cơ quan quản lý nhà nước</t>
  </si>
  <si>
    <t>CHI XÂY DỰNG CƠ BẢN VỐN TẬP TRUNG TRONG NƯỚC HUYỆN ĐIỀU HÀNH (I+II+III)</t>
  </si>
  <si>
    <t>ĐẦU TƯ TỪ NGUỒN THU SỬ DỤNG ĐẤT (I+II)</t>
  </si>
  <si>
    <t>Đơn vị tính: Đồng</t>
  </si>
  <si>
    <t>Dự án đã phê duyệt quyết toán</t>
  </si>
  <si>
    <t>BIỂU ĐIỀU CHỈNH, PHÂN BỔ KẾ HOẠCH ĐẦU TƯ CÔNG NGUỒN NGÂN SÁCH ĐỊA PHƯƠNG NĂM 2024 (ĐỢT 1)</t>
  </si>
  <si>
    <t>(Kèm theo Tờ trình số:                     /TTr-UBND ngày               tháng 9 năm 2024 của Ủy ban nhân dân huyện)</t>
  </si>
  <si>
    <t>Stt</t>
  </si>
  <si>
    <t>Kế hoạch vốn 2024 sau điều chỉnh, bổ sung</t>
  </si>
  <si>
    <t>Ghi chú</t>
  </si>
  <si>
    <t>TỔNG CỘNG (A+B+ C)</t>
  </si>
  <si>
    <t xml:space="preserve">NGUỒN CÂN ĐỐI NGÂN SÁCH TỈNH </t>
  </si>
  <si>
    <t>Hỗ trợ có mục tiêu cho các xã lập quy hoạch điểm dân cư nông thôn</t>
  </si>
  <si>
    <t>UBND xã Đồng Thắng</t>
  </si>
  <si>
    <t>Lũy kế vốn đã giao đến hết năm 2023</t>
  </si>
  <si>
    <t>Kế hoạch vốn 2024 đã giao tại NQ số 29/NQ-HĐND ngày 19/12/2023</t>
  </si>
  <si>
    <t>Số vốn chưa bố trí so với giá trị quyết toán</t>
  </si>
  <si>
    <t>Trường Mầm non Yên Thịnh, huyện Chợ Đồn, tỉnh Bắc Kạn</t>
  </si>
  <si>
    <t>Trường Tiểu học Xuân Lạc, huyện Chợ Đồn, tỉnh Bắc Kạn</t>
  </si>
  <si>
    <t>Số 3689/QĐ-UBND ngày 16/8/2021</t>
  </si>
  <si>
    <t>Số 1151/QĐ-UBND ngày 19/5/2021</t>
  </si>
  <si>
    <t>QĐ số 4086/QĐ-UBND ngày 30/11/2023</t>
  </si>
  <si>
    <t>QĐ số 322/QĐ-UBND ngày 29/01/2024</t>
  </si>
  <si>
    <t>Giáo dục, đào tạo</t>
  </si>
  <si>
    <t>Giảm KH vốn trung hạn GĐ</t>
  </si>
  <si>
    <t>Trường Tiểu học Phương Viên, huyện Chợ Đồn</t>
  </si>
  <si>
    <t>Trường Trung học cơ sở Nam Cường, huyện Chợ Đồn, tỉnh Bắc Kạn (Giai đoạn 1)</t>
  </si>
  <si>
    <t>Số 1634/QĐ-UBND ngày 06/9/2021 của UBND tỉnh</t>
  </si>
  <si>
    <t>Số 2317/QĐ-UBND ngày 26/8/2022 của UBND huyện</t>
  </si>
  <si>
    <t>QĐ số 2061/QĐ-UBND ngày 01/7/2024</t>
  </si>
  <si>
    <t>QĐ số 1356/QĐ-UBND ngày 06/8/2024 của UBND tỉnh</t>
  </si>
  <si>
    <t>Vốn tài trợ 4 tỷ đồng</t>
  </si>
  <si>
    <t>Vốn tài trợ 5 tỷ đồng</t>
  </si>
  <si>
    <t>Số 2272/QĐ-UBND ngày 21/7/2023 của UBND huyện</t>
  </si>
  <si>
    <t>Nhà làm việc Ban quản lý dự án Đầu tư xây dựng huyện</t>
  </si>
  <si>
    <t>Trong đó: nguồn vốn NS huyện</t>
  </si>
  <si>
    <t>QĐ số 1332/QĐ-UBND ngày 26/4/2024</t>
  </si>
  <si>
    <t>Cầu tràn Pác Cáp, thôn Khuổi Đăm, xã Quảng Bạch, huyện Chợ Đồn</t>
  </si>
  <si>
    <t>Hoạt động kinh tế - Giao thông</t>
  </si>
  <si>
    <t>Số 5867/QĐ-UBND ngày 30/11/2021 của UBND huyện</t>
  </si>
  <si>
    <t>QĐ số 5155/QĐ-UBND ngày 27/12/2023</t>
  </si>
  <si>
    <t>Nguồn thu SDĐ 1,36 tỷ đồng</t>
  </si>
  <si>
    <t>Dự án đang triển khai thực hiện</t>
  </si>
  <si>
    <t>Còn thiếu KH vốn</t>
  </si>
  <si>
    <t>Kè chống xói thôn Nà Pha xã Đồng Lạc, huyện Chợ Đồn, tỉnh Bắc Kạn</t>
  </si>
  <si>
    <t>Hoạt động kinh tế - Thủy lợi</t>
  </si>
  <si>
    <t>QĐ số 2239/QĐ-UBND ngày 17/7/2023 của UBND huyện</t>
  </si>
  <si>
    <t>1947/QĐ-UBND ngày 18/6/2024</t>
  </si>
  <si>
    <t>Dự án khởi công mới</t>
  </si>
  <si>
    <t>Văn hóa- Du lịch</t>
  </si>
  <si>
    <t>Đường lên đỉnh Phja Vỳ, thị trấn Bằng Lũng, huyện Chợ Đồn, tỉnh Bắc Kạn</t>
  </si>
  <si>
    <t>1982/QĐ-UBND ngày 20/6/2023</t>
  </si>
  <si>
    <t>Mở rộng bó Cốc Liềng, thị trấn Bằng Lũng, huyện Chợ Đồn, tỉnh Bắc Kạn</t>
  </si>
  <si>
    <t>QĐ số 3549/QĐ-UBND ngày 25/10/2023 của UBND huyện Chợ Đồn</t>
  </si>
  <si>
    <t>IV</t>
  </si>
  <si>
    <t xml:space="preserve">Dự phòng chưa phân bổ </t>
  </si>
  <si>
    <t>C</t>
  </si>
  <si>
    <t>UBND xã Nghĩa Tá</t>
  </si>
  <si>
    <t>UBND xã Yên Thượng</t>
  </si>
  <si>
    <t>Lập quy hoạch chi tiết điểm dân cư nông thôn xã Đồng Thắng</t>
  </si>
  <si>
    <t>Kế hoạch vốn phân bổ đợt này</t>
  </si>
  <si>
    <t>Kế hoạch vốn thu hồi đợt này</t>
  </si>
  <si>
    <t>Điều chỉnh kế hoạch vốn</t>
  </si>
  <si>
    <t>Biểu 02</t>
  </si>
  <si>
    <t>Nguồn vốn</t>
  </si>
  <si>
    <t>Kế hoạch năm 2024</t>
  </si>
  <si>
    <t>Số phân bổ chi tiết KH 2024</t>
  </si>
  <si>
    <t>Số chưa phân bổ</t>
  </si>
  <si>
    <t>3=1-2</t>
  </si>
  <si>
    <t>6=4-5</t>
  </si>
  <si>
    <t>Vốn cân đối ngân sách tỉnh</t>
  </si>
  <si>
    <t>Hỗ trợ các địa phương thực hiện Chương trình MTQG xây dựng nông thôn mới</t>
  </si>
  <si>
    <t>Hỗ trợ có mục tiêu cho các xã lập quy hoạch điểm dân cư nông thôn (Chưa đủ điều kiện phân bổ chi tiết)</t>
  </si>
  <si>
    <t xml:space="preserve">Hỗ trợ kinh phí lập quy hoạch chung xã </t>
  </si>
  <si>
    <t>Chi xây dựng cơ bản vốn tập trung trong nước</t>
  </si>
  <si>
    <t>Đầu tư từ nguồn thu sử dụng đất</t>
  </si>
  <si>
    <t>TỔNG CỘNG</t>
  </si>
  <si>
    <t>Biểu 01</t>
  </si>
  <si>
    <t xml:space="preserve">     TỔNG KẾ HOẠCH ĐẦU TƯ CÔNG VỐN NGÂN SÁCH ĐỊA PHƯƠNG NĂM 2024 SAU ĐIỀU CHỈNH, PHÂN BỔ (LẦN 1)</t>
  </si>
  <si>
    <t>Tổng kế hoạch vốn sau điều chỉnh, phân bổ</t>
  </si>
  <si>
    <t>Nội dung đã phê duyệt tại Nghị quyết số 29/NQ-HĐND ngày 19/12/2023; số 05/NQ-HĐND ngày 02/5/2024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</si>
</sst>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₫_-;\-* #,##0.00\ _₫_-;_-* &quot;-&quot;??\ _₫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.00\ _V_N_D_-;\-* #,##0.00\ _V_N_D_-;_-* &quot;-&quot;??\ _V_N_D_-;_-@_-"/>
    <numFmt numFmtId="168" formatCode="_-* #,##0\ _₫_-;\-* #,##0\ _₫_-;_-* &quot;-&quot;??\ _₫_-;_-@_-"/>
    <numFmt numFmtId="169" formatCode="_(* #,##0.000_);_(* \(#,##0.000\);_(* &quot;-&quot;??_);_(@_)"/>
  </numFmts>
  <fonts count="54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2"/>
      <color theme="1"/>
      <name val="Times New Roman"/>
      <family val="2"/>
      <charset val="163"/>
    </font>
    <font>
      <sz val="11"/>
      <color theme="1"/>
      <name val="Arial"/>
      <family val="2"/>
      <charset val="163"/>
      <scheme val="minor"/>
    </font>
    <font>
      <sz val="11"/>
      <color indexed="8"/>
      <name val="Calibri"/>
      <family val="2"/>
    </font>
    <font>
      <sz val="12"/>
      <name val=".VnTime"/>
      <family val="2"/>
    </font>
    <font>
      <sz val="12"/>
      <name val="Times New Roman"/>
      <family val="1"/>
      <charset val="163"/>
    </font>
    <font>
      <sz val="11"/>
      <color rgb="FF000000"/>
      <name val="Arial"/>
      <family val="2"/>
      <scheme val="minor"/>
    </font>
    <font>
      <sz val="11"/>
      <color indexed="8"/>
      <name val="Helvetica Neue"/>
    </font>
    <font>
      <sz val="12"/>
      <name val="Times New Roman"/>
      <family val="1"/>
    </font>
    <font>
      <sz val="12"/>
      <color theme="1"/>
      <name val="Times New Roman"/>
      <family val="2"/>
    </font>
    <font>
      <sz val="11"/>
      <color rgb="FF000000"/>
      <name val="Arial"/>
      <family val="2"/>
    </font>
    <font>
      <sz val="14"/>
      <color theme="1"/>
      <name val="Times New Roman"/>
      <family val="2"/>
    </font>
    <font>
      <sz val="14"/>
      <color theme="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  <scheme val="major"/>
    </font>
    <font>
      <sz val="14"/>
      <color theme="1"/>
      <name val="Times New Roman"/>
      <family val="1"/>
      <scheme val="major"/>
    </font>
    <font>
      <i/>
      <sz val="13"/>
      <name val="Times New Roman"/>
      <family val="1"/>
    </font>
    <font>
      <i/>
      <sz val="14"/>
      <name val="Times New Roman"/>
      <family val="1"/>
      <scheme val="major"/>
    </font>
    <font>
      <i/>
      <sz val="14"/>
      <color theme="1"/>
      <name val="Times New Roman"/>
      <family val="1"/>
    </font>
    <font>
      <i/>
      <sz val="14"/>
      <color theme="1"/>
      <name val="Times New Roman"/>
      <family val="1"/>
      <scheme val="major"/>
    </font>
    <font>
      <b/>
      <sz val="13"/>
      <name val="Times New Roman"/>
      <family val="1"/>
    </font>
    <font>
      <b/>
      <i/>
      <sz val="14"/>
      <name val="Times New Roman"/>
      <family val="1"/>
      <scheme val="major"/>
    </font>
    <font>
      <b/>
      <sz val="14"/>
      <name val="Times New Roman"/>
      <family val="1"/>
      <scheme val="major"/>
    </font>
    <font>
      <b/>
      <sz val="14"/>
      <color theme="1"/>
      <name val="Times New Roman"/>
      <family val="1"/>
    </font>
    <font>
      <b/>
      <sz val="14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sz val="12"/>
      <color theme="1"/>
      <name val="Times New Roman"/>
      <family val="1"/>
      <scheme val="major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1"/>
      <color theme="1"/>
      <name val="Times New Roman"/>
      <family val="1"/>
    </font>
    <font>
      <i/>
      <sz val="11"/>
      <color theme="1"/>
      <name val="Times New Roman"/>
      <family val="1"/>
      <scheme val="major"/>
    </font>
    <font>
      <sz val="13"/>
      <color theme="1"/>
      <name val="Times New Roman"/>
      <family val="1"/>
      <scheme val="major"/>
    </font>
    <font>
      <sz val="12"/>
      <color theme="0"/>
      <name val="Times New Roman"/>
      <family val="1"/>
    </font>
    <font>
      <b/>
      <sz val="14"/>
      <color theme="0"/>
      <name val="Times New Roman"/>
      <family val="1"/>
    </font>
    <font>
      <sz val="14"/>
      <color theme="0"/>
      <name val="Times New Roman"/>
      <family val="1"/>
    </font>
    <font>
      <i/>
      <sz val="14"/>
      <color theme="0"/>
      <name val="Times New Roman"/>
      <family val="1"/>
    </font>
    <font>
      <i/>
      <sz val="13"/>
      <color theme="0"/>
      <name val="Times New Roman"/>
      <family val="1"/>
    </font>
    <font>
      <sz val="14"/>
      <color theme="0"/>
      <name val="Times New Roman"/>
      <family val="1"/>
      <scheme val="major"/>
    </font>
    <font>
      <b/>
      <sz val="14"/>
      <color theme="0"/>
      <name val="Times New Roman"/>
      <family val="1"/>
      <scheme val="major"/>
    </font>
    <font>
      <i/>
      <sz val="14"/>
      <color theme="0"/>
      <name val="Times New Roman"/>
      <family val="1"/>
      <scheme val="major"/>
    </font>
    <font>
      <b/>
      <i/>
      <sz val="14"/>
      <color theme="0"/>
      <name val="Times New Roman"/>
      <family val="1"/>
    </font>
    <font>
      <b/>
      <sz val="12"/>
      <color theme="0"/>
      <name val="Times New Roman"/>
      <family val="1"/>
    </font>
    <font>
      <b/>
      <i/>
      <sz val="12"/>
      <color theme="0"/>
      <name val="Times New Roman"/>
      <family val="1"/>
    </font>
    <font>
      <i/>
      <sz val="12"/>
      <color theme="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  <xf numFmtId="0" fontId="2" fillId="0" borderId="0" applyAlignment="0"/>
    <xf numFmtId="0" fontId="2" fillId="0" borderId="0"/>
    <xf numFmtId="0" fontId="4" fillId="0" borderId="0"/>
    <xf numFmtId="0" fontId="5" fillId="0" borderId="0"/>
    <xf numFmtId="0" fontId="1" fillId="0" borderId="0"/>
    <xf numFmtId="0" fontId="2" fillId="0" borderId="0"/>
    <xf numFmtId="0" fontId="3" fillId="0" borderId="0" applyAlignment="0"/>
    <xf numFmtId="0" fontId="8" fillId="0" borderId="0" applyAlignment="0"/>
    <xf numFmtId="0" fontId="2" fillId="0" borderId="0"/>
    <xf numFmtId="0" fontId="9" fillId="0" borderId="0" applyNumberFormat="0" applyFill="0" applyBorder="0" applyProtection="0">
      <alignment vertical="top"/>
    </xf>
    <xf numFmtId="0" fontId="6" fillId="0" borderId="0"/>
    <xf numFmtId="0" fontId="5" fillId="0" borderId="0"/>
    <xf numFmtId="9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  <xf numFmtId="0" fontId="3" fillId="0" borderId="0"/>
    <xf numFmtId="0" fontId="12" fillId="0" borderId="0"/>
    <xf numFmtId="0" fontId="12" fillId="0" borderId="0"/>
    <xf numFmtId="0" fontId="1" fillId="0" borderId="0"/>
    <xf numFmtId="165" fontId="1" fillId="0" borderId="0" applyFont="0" applyFill="0" applyBorder="0" applyAlignment="0" applyProtection="0"/>
    <xf numFmtId="0" fontId="13" fillId="0" borderId="0"/>
  </cellStyleXfs>
  <cellXfs count="175">
    <xf numFmtId="0" fontId="0" fillId="0" borderId="0" xfId="0"/>
    <xf numFmtId="166" fontId="10" fillId="0" borderId="0" xfId="1" applyNumberFormat="1" applyFont="1" applyFill="1" applyAlignment="1">
      <alignment horizontal="right" vertical="center" wrapText="1"/>
    </xf>
    <xf numFmtId="0" fontId="18" fillId="0" borderId="0" xfId="0" applyFont="1" applyFill="1" applyAlignment="1">
      <alignment horizontal="right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166" fontId="10" fillId="0" borderId="0" xfId="1" applyNumberFormat="1" applyFont="1" applyFill="1" applyAlignment="1">
      <alignment horizontal="center" vertical="center" wrapText="1"/>
    </xf>
    <xf numFmtId="0" fontId="20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right" vertical="center" wrapText="1"/>
    </xf>
    <xf numFmtId="0" fontId="16" fillId="0" borderId="0" xfId="0" applyFont="1" applyFill="1" applyAlignment="1">
      <alignment horizontal="right" vertical="center" wrapText="1"/>
    </xf>
    <xf numFmtId="3" fontId="17" fillId="0" borderId="10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right" vertical="center" wrapText="1"/>
    </xf>
    <xf numFmtId="0" fontId="21" fillId="0" borderId="0" xfId="0" applyFont="1" applyFill="1" applyAlignment="1">
      <alignment horizontal="right" vertical="center" wrapText="1"/>
    </xf>
    <xf numFmtId="0" fontId="19" fillId="0" borderId="0" xfId="0" applyFont="1" applyFill="1" applyAlignment="1">
      <alignment horizontal="right" vertical="center" wrapText="1"/>
    </xf>
    <xf numFmtId="3" fontId="17" fillId="0" borderId="2" xfId="0" applyNumberFormat="1" applyFont="1" applyFill="1" applyBorder="1" applyAlignment="1">
      <alignment horizontal="center" vertical="center" wrapText="1"/>
    </xf>
    <xf numFmtId="3" fontId="17" fillId="0" borderId="2" xfId="0" applyNumberFormat="1" applyFont="1" applyFill="1" applyBorder="1" applyAlignment="1">
      <alignment horizontal="left" vertical="center" wrapText="1"/>
    </xf>
    <xf numFmtId="166" fontId="17" fillId="0" borderId="2" xfId="1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3" fontId="10" fillId="0" borderId="2" xfId="2" applyNumberFormat="1" applyFont="1" applyFill="1" applyBorder="1" applyAlignment="1">
      <alignment horizontal="center" vertical="center" wrapText="1"/>
    </xf>
    <xf numFmtId="166" fontId="10" fillId="0" borderId="0" xfId="1" applyNumberFormat="1" applyFont="1" applyFill="1" applyAlignment="1">
      <alignment vertical="center" wrapText="1"/>
    </xf>
    <xf numFmtId="0" fontId="10" fillId="0" borderId="0" xfId="0" applyFont="1" applyFill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9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right" vertical="center" wrapText="1"/>
    </xf>
    <xf numFmtId="168" fontId="16" fillId="0" borderId="2" xfId="11" applyNumberFormat="1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right" vertical="center" wrapText="1"/>
    </xf>
    <xf numFmtId="0" fontId="25" fillId="0" borderId="0" xfId="0" applyFont="1" applyFill="1" applyAlignment="1">
      <alignment horizontal="right" vertical="center" wrapText="1"/>
    </xf>
    <xf numFmtId="3" fontId="17" fillId="0" borderId="7" xfId="0" applyNumberFormat="1" applyFont="1" applyFill="1" applyBorder="1" applyAlignment="1">
      <alignment horizontal="center" vertical="center" wrapText="1"/>
    </xf>
    <xf numFmtId="166" fontId="17" fillId="0" borderId="7" xfId="1" applyNumberFormat="1" applyFont="1" applyFill="1" applyBorder="1" applyAlignment="1">
      <alignment horizontal="righ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166" fontId="16" fillId="0" borderId="7" xfId="1" applyNumberFormat="1" applyFont="1" applyFill="1" applyBorder="1" applyAlignment="1">
      <alignment horizontal="right" vertical="center" wrapText="1"/>
    </xf>
    <xf numFmtId="3" fontId="16" fillId="0" borderId="8" xfId="0" applyNumberFormat="1" applyFont="1" applyFill="1" applyBorder="1" applyAlignment="1">
      <alignment horizontal="left" vertical="center" wrapText="1"/>
    </xf>
    <xf numFmtId="166" fontId="16" fillId="0" borderId="2" xfId="1" applyNumberFormat="1" applyFont="1" applyFill="1" applyBorder="1" applyAlignment="1">
      <alignment horizontal="right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1" fontId="15" fillId="0" borderId="2" xfId="2" applyNumberFormat="1" applyFont="1" applyFill="1" applyBorder="1" applyAlignment="1">
      <alignment horizontal="left" vertical="center" wrapText="1"/>
    </xf>
    <xf numFmtId="166" fontId="28" fillId="0" borderId="2" xfId="1" applyNumberFormat="1" applyFont="1" applyFill="1" applyBorder="1" applyAlignment="1">
      <alignment horizontal="center" vertical="center" wrapText="1"/>
    </xf>
    <xf numFmtId="1" fontId="16" fillId="0" borderId="2" xfId="2" applyNumberFormat="1" applyFont="1" applyFill="1" applyBorder="1" applyAlignment="1">
      <alignment horizontal="left" vertical="center" wrapText="1"/>
    </xf>
    <xf numFmtId="1" fontId="26" fillId="0" borderId="2" xfId="2" applyNumberFormat="1" applyFont="1" applyFill="1" applyBorder="1" applyAlignment="1">
      <alignment horizontal="left" vertical="center" wrapText="1"/>
    </xf>
    <xf numFmtId="0" fontId="26" fillId="0" borderId="0" xfId="0" applyFont="1" applyFill="1" applyAlignment="1">
      <alignment horizontal="right" vertical="center" wrapText="1"/>
    </xf>
    <xf numFmtId="3" fontId="15" fillId="0" borderId="2" xfId="0" applyNumberFormat="1" applyFont="1" applyFill="1" applyBorder="1" applyAlignment="1">
      <alignment horizontal="center" vertical="center" wrapText="1"/>
    </xf>
    <xf numFmtId="3" fontId="15" fillId="0" borderId="2" xfId="0" applyNumberFormat="1" applyFont="1" applyFill="1" applyBorder="1" applyAlignment="1">
      <alignment horizontal="left" vertical="center" wrapText="1"/>
    </xf>
    <xf numFmtId="166" fontId="15" fillId="0" borderId="2" xfId="1" applyNumberFormat="1" applyFont="1" applyFill="1" applyBorder="1" applyAlignment="1">
      <alignment horizontal="right" vertical="center" wrapText="1"/>
    </xf>
    <xf numFmtId="3" fontId="24" fillId="0" borderId="2" xfId="0" applyNumberFormat="1" applyFont="1" applyFill="1" applyBorder="1" applyAlignment="1">
      <alignment horizontal="center" vertical="center" wrapText="1"/>
    </xf>
    <xf numFmtId="166" fontId="24" fillId="0" borderId="2" xfId="1" applyNumberFormat="1" applyFont="1" applyFill="1" applyBorder="1" applyAlignment="1">
      <alignment horizontal="right" vertical="center" wrapText="1"/>
    </xf>
    <xf numFmtId="3" fontId="26" fillId="0" borderId="2" xfId="0" applyNumberFormat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166" fontId="26" fillId="0" borderId="2" xfId="1" applyNumberFormat="1" applyFont="1" applyFill="1" applyBorder="1" applyAlignment="1">
      <alignment horizontal="right" vertical="center" wrapText="1"/>
    </xf>
    <xf numFmtId="3" fontId="14" fillId="0" borderId="2" xfId="0" applyNumberFormat="1" applyFont="1" applyFill="1" applyBorder="1" applyAlignment="1">
      <alignment horizontal="center" vertical="center" wrapText="1"/>
    </xf>
    <xf numFmtId="1" fontId="14" fillId="0" borderId="2" xfId="2" applyNumberFormat="1" applyFont="1" applyFill="1" applyBorder="1" applyAlignment="1">
      <alignment horizontal="left" vertical="center" wrapText="1"/>
    </xf>
    <xf numFmtId="1" fontId="14" fillId="0" borderId="2" xfId="2" applyNumberFormat="1" applyFont="1" applyFill="1" applyBorder="1" applyAlignment="1">
      <alignment horizontal="center" vertical="center" wrapText="1"/>
    </xf>
    <xf numFmtId="166" fontId="14" fillId="0" borderId="2" xfId="1" applyNumberFormat="1" applyFont="1" applyFill="1" applyBorder="1" applyAlignment="1">
      <alignment horizontal="right" vertical="center" wrapText="1"/>
    </xf>
    <xf numFmtId="166" fontId="14" fillId="0" borderId="2" xfId="1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1" fontId="25" fillId="0" borderId="2" xfId="2" applyNumberFormat="1" applyFont="1" applyFill="1" applyBorder="1" applyAlignment="1">
      <alignment horizontal="left" vertical="center" wrapText="1"/>
    </xf>
    <xf numFmtId="0" fontId="22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168" fontId="17" fillId="0" borderId="2" xfId="11" applyNumberFormat="1" applyFont="1" applyFill="1" applyBorder="1" applyAlignment="1">
      <alignment horizontal="center" vertical="center" wrapText="1"/>
    </xf>
    <xf numFmtId="3" fontId="22" fillId="0" borderId="2" xfId="0" applyNumberFormat="1" applyFont="1" applyFill="1" applyBorder="1" applyAlignment="1">
      <alignment horizontal="center" vertical="center" wrapText="1"/>
    </xf>
    <xf numFmtId="3" fontId="23" fillId="0" borderId="2" xfId="0" applyNumberFormat="1" applyFont="1" applyFill="1" applyBorder="1" applyAlignment="1">
      <alignment horizontal="right" vertical="center"/>
    </xf>
    <xf numFmtId="166" fontId="22" fillId="0" borderId="2" xfId="1" applyNumberFormat="1" applyFont="1" applyFill="1" applyBorder="1" applyAlignment="1">
      <alignment horizontal="center" vertical="center" wrapText="1"/>
    </xf>
    <xf numFmtId="166" fontId="22" fillId="0" borderId="2" xfId="1" applyNumberFormat="1" applyFont="1" applyFill="1" applyBorder="1" applyAlignment="1">
      <alignment horizontal="right" vertical="center" wrapText="1"/>
    </xf>
    <xf numFmtId="0" fontId="29" fillId="0" borderId="2" xfId="0" applyFont="1" applyFill="1" applyBorder="1" applyAlignment="1">
      <alignment horizontal="left" vertical="center" wrapText="1"/>
    </xf>
    <xf numFmtId="166" fontId="16" fillId="0" borderId="2" xfId="1" applyNumberFormat="1" applyFont="1" applyFill="1" applyBorder="1" applyAlignment="1">
      <alignment horizontal="center" vertical="center" wrapText="1"/>
    </xf>
    <xf numFmtId="3" fontId="16" fillId="0" borderId="2" xfId="1" applyNumberFormat="1" applyFont="1" applyFill="1" applyBorder="1" applyAlignment="1">
      <alignment horizontal="right" vertical="center"/>
    </xf>
    <xf numFmtId="0" fontId="30" fillId="0" borderId="0" xfId="0" applyFont="1" applyFill="1" applyAlignment="1">
      <alignment horizontal="right" vertical="center" wrapText="1"/>
    </xf>
    <xf numFmtId="3" fontId="30" fillId="0" borderId="2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left" vertical="center" wrapText="1"/>
    </xf>
    <xf numFmtId="0" fontId="31" fillId="0" borderId="2" xfId="0" applyFont="1" applyFill="1" applyBorder="1" applyAlignment="1">
      <alignment horizontal="center" vertical="center" wrapText="1"/>
    </xf>
    <xf numFmtId="3" fontId="32" fillId="0" borderId="2" xfId="0" applyNumberFormat="1" applyFont="1" applyFill="1" applyBorder="1" applyAlignment="1">
      <alignment horizontal="right" vertical="center"/>
    </xf>
    <xf numFmtId="3" fontId="25" fillId="0" borderId="2" xfId="0" applyNumberFormat="1" applyFont="1" applyFill="1" applyBorder="1" applyAlignment="1">
      <alignment horizontal="center" vertical="center" wrapText="1"/>
    </xf>
    <xf numFmtId="3" fontId="27" fillId="0" borderId="2" xfId="0" applyNumberFormat="1" applyFont="1" applyFill="1" applyBorder="1" applyAlignment="1">
      <alignment horizontal="right" vertical="center"/>
    </xf>
    <xf numFmtId="169" fontId="22" fillId="0" borderId="2" xfId="10" applyNumberFormat="1" applyFont="1" applyFill="1" applyBorder="1" applyAlignment="1">
      <alignment horizontal="left" vertical="center" wrapText="1"/>
    </xf>
    <xf numFmtId="166" fontId="16" fillId="0" borderId="2" xfId="1" applyNumberFormat="1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right" vertical="center" wrapText="1"/>
    </xf>
    <xf numFmtId="0" fontId="21" fillId="0" borderId="2" xfId="0" applyFont="1" applyFill="1" applyBorder="1" applyAlignment="1">
      <alignment vertical="center" wrapText="1"/>
    </xf>
    <xf numFmtId="0" fontId="33" fillId="0" borderId="0" xfId="0" applyFont="1" applyAlignment="1">
      <alignment horizontal="center"/>
    </xf>
    <xf numFmtId="0" fontId="33" fillId="0" borderId="0" xfId="0" applyFont="1" applyAlignment="1">
      <alignment horizontal="left" wrapText="1"/>
    </xf>
    <xf numFmtId="166" fontId="33" fillId="0" borderId="0" xfId="1" applyNumberFormat="1" applyFont="1" applyAlignment="1">
      <alignment horizontal="right"/>
    </xf>
    <xf numFmtId="0" fontId="34" fillId="0" borderId="0" xfId="0" applyFont="1" applyAlignment="1">
      <alignment horizontal="right" vertical="center"/>
    </xf>
    <xf numFmtId="0" fontId="33" fillId="0" borderId="0" xfId="0" applyFont="1"/>
    <xf numFmtId="0" fontId="35" fillId="0" borderId="0" xfId="0" applyFont="1" applyAlignment="1">
      <alignment horizontal="center"/>
    </xf>
    <xf numFmtId="0" fontId="37" fillId="0" borderId="8" xfId="0" quotePrefix="1" applyFont="1" applyBorder="1" applyAlignment="1">
      <alignment horizontal="center" vertical="center" wrapText="1"/>
    </xf>
    <xf numFmtId="166" fontId="37" fillId="0" borderId="8" xfId="1" quotePrefix="1" applyNumberFormat="1" applyFont="1" applyBorder="1" applyAlignment="1">
      <alignment horizontal="center" vertical="center" wrapText="1"/>
    </xf>
    <xf numFmtId="166" fontId="37" fillId="0" borderId="8" xfId="1" quotePrefix="1" applyNumberFormat="1" applyFont="1" applyBorder="1" applyAlignment="1">
      <alignment vertical="center" wrapText="1"/>
    </xf>
    <xf numFmtId="0" fontId="38" fillId="0" borderId="2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vertical="center"/>
    </xf>
    <xf numFmtId="0" fontId="38" fillId="0" borderId="2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left" vertical="center" wrapText="1"/>
    </xf>
    <xf numFmtId="3" fontId="38" fillId="0" borderId="2" xfId="1" applyNumberFormat="1" applyFont="1" applyBorder="1" applyAlignment="1">
      <alignment horizontal="right" vertical="center" wrapText="1"/>
    </xf>
    <xf numFmtId="0" fontId="38" fillId="0" borderId="2" xfId="0" applyFont="1" applyBorder="1" applyAlignment="1">
      <alignment horizontal="center"/>
    </xf>
    <xf numFmtId="0" fontId="37" fillId="0" borderId="2" xfId="0" applyFont="1" applyBorder="1" applyAlignment="1">
      <alignment horizontal="center" vertical="center" wrapText="1"/>
    </xf>
    <xf numFmtId="3" fontId="37" fillId="0" borderId="2" xfId="0" applyNumberFormat="1" applyFont="1" applyBorder="1" applyAlignment="1">
      <alignment vertical="center" wrapText="1"/>
    </xf>
    <xf numFmtId="3" fontId="37" fillId="0" borderId="2" xfId="1" applyNumberFormat="1" applyFont="1" applyBorder="1" applyAlignment="1">
      <alignment horizontal="right" vertical="center" wrapText="1"/>
    </xf>
    <xf numFmtId="3" fontId="37" fillId="0" borderId="2" xfId="0" applyNumberFormat="1" applyFont="1" applyBorder="1" applyAlignment="1">
      <alignment horizontal="right" vertical="center"/>
    </xf>
    <xf numFmtId="0" fontId="37" fillId="0" borderId="2" xfId="0" applyFont="1" applyBorder="1" applyAlignment="1">
      <alignment horizontal="center"/>
    </xf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37" fillId="0" borderId="2" xfId="0" applyFont="1" applyBorder="1" applyAlignment="1">
      <alignment vertical="center" wrapText="1"/>
    </xf>
    <xf numFmtId="0" fontId="38" fillId="0" borderId="2" xfId="0" applyFont="1" applyBorder="1" applyAlignment="1">
      <alignment vertical="center" wrapText="1"/>
    </xf>
    <xf numFmtId="3" fontId="38" fillId="0" borderId="2" xfId="0" applyNumberFormat="1" applyFont="1" applyBorder="1" applyAlignment="1">
      <alignment horizontal="right" vertical="center"/>
    </xf>
    <xf numFmtId="3" fontId="35" fillId="0" borderId="0" xfId="0" applyNumberFormat="1" applyFont="1" applyAlignment="1">
      <alignment horizontal="center"/>
    </xf>
    <xf numFmtId="0" fontId="36" fillId="0" borderId="2" xfId="0" applyFont="1" applyBorder="1" applyAlignment="1">
      <alignment horizontal="center" vertical="center" wrapText="1"/>
    </xf>
    <xf numFmtId="3" fontId="36" fillId="0" borderId="2" xfId="1" applyNumberFormat="1" applyFont="1" applyBorder="1" applyAlignment="1">
      <alignment horizontal="right" vertical="center" wrapText="1"/>
    </xf>
    <xf numFmtId="0" fontId="41" fillId="0" borderId="0" xfId="0" applyFont="1" applyAlignment="1">
      <alignment horizontal="center"/>
    </xf>
    <xf numFmtId="0" fontId="41" fillId="0" borderId="0" xfId="0" applyFont="1" applyAlignment="1">
      <alignment horizontal="left" wrapText="1"/>
    </xf>
    <xf numFmtId="166" fontId="41" fillId="0" borderId="0" xfId="1" applyNumberFormat="1" applyFont="1" applyAlignment="1">
      <alignment horizontal="right"/>
    </xf>
    <xf numFmtId="166" fontId="36" fillId="0" borderId="7" xfId="1" applyNumberFormat="1" applyFont="1" applyBorder="1" applyAlignment="1">
      <alignment horizontal="center" vertical="center" wrapText="1"/>
    </xf>
    <xf numFmtId="166" fontId="36" fillId="0" borderId="8" xfId="1" applyNumberFormat="1" applyFont="1" applyBorder="1" applyAlignment="1">
      <alignment horizontal="center" vertical="center" wrapText="1"/>
    </xf>
    <xf numFmtId="3" fontId="28" fillId="0" borderId="0" xfId="2" applyNumberFormat="1" applyFont="1" applyFill="1" applyAlignment="1">
      <alignment horizontal="center" vertical="center" wrapText="1"/>
    </xf>
    <xf numFmtId="3" fontId="24" fillId="0" borderId="0" xfId="2" applyNumberFormat="1" applyFont="1" applyFill="1" applyBorder="1" applyAlignment="1">
      <alignment horizontal="center" vertical="center" wrapText="1"/>
    </xf>
    <xf numFmtId="3" fontId="24" fillId="0" borderId="1" xfId="2" applyNumberFormat="1" applyFont="1" applyFill="1" applyBorder="1" applyAlignment="1">
      <alignment horizontal="right" vertical="center" wrapText="1"/>
    </xf>
    <xf numFmtId="0" fontId="36" fillId="0" borderId="7" xfId="0" applyFont="1" applyBorder="1" applyAlignment="1">
      <alignment horizontal="center" vertical="center" wrapText="1"/>
    </xf>
    <xf numFmtId="0" fontId="36" fillId="0" borderId="9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166" fontId="28" fillId="0" borderId="11" xfId="1" applyNumberFormat="1" applyFont="1" applyFill="1" applyBorder="1" applyAlignment="1">
      <alignment horizontal="center" vertical="center" wrapText="1"/>
    </xf>
    <xf numFmtId="166" fontId="28" fillId="0" borderId="13" xfId="1" applyNumberFormat="1" applyFont="1" applyFill="1" applyBorder="1" applyAlignment="1">
      <alignment horizontal="center" vertical="center" wrapText="1"/>
    </xf>
    <xf numFmtId="166" fontId="28" fillId="0" borderId="12" xfId="1" applyNumberFormat="1" applyFont="1" applyFill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28" fillId="0" borderId="0" xfId="0" applyFont="1" applyFill="1" applyAlignment="1">
      <alignment horizontal="right" vertical="center" wrapText="1"/>
    </xf>
    <xf numFmtId="0" fontId="15" fillId="0" borderId="0" xfId="0" applyFont="1" applyFill="1" applyAlignment="1">
      <alignment horizontal="center" vertical="center" wrapText="1"/>
    </xf>
    <xf numFmtId="166" fontId="28" fillId="0" borderId="7" xfId="1" applyNumberFormat="1" applyFont="1" applyFill="1" applyBorder="1" applyAlignment="1">
      <alignment horizontal="center" vertical="center" wrapText="1"/>
    </xf>
    <xf numFmtId="166" fontId="28" fillId="0" borderId="9" xfId="1" applyNumberFormat="1" applyFont="1" applyFill="1" applyBorder="1" applyAlignment="1">
      <alignment horizontal="center" vertical="center" wrapText="1"/>
    </xf>
    <xf numFmtId="166" fontId="28" fillId="0" borderId="8" xfId="1" applyNumberFormat="1" applyFont="1" applyFill="1" applyBorder="1" applyAlignment="1">
      <alignment horizontal="center" vertical="center" wrapText="1"/>
    </xf>
    <xf numFmtId="3" fontId="28" fillId="0" borderId="2" xfId="2" applyNumberFormat="1" applyFont="1" applyFill="1" applyBorder="1" applyAlignment="1">
      <alignment horizontal="center" vertical="center" wrapText="1"/>
    </xf>
    <xf numFmtId="166" fontId="28" fillId="0" borderId="2" xfId="1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24" fillId="0" borderId="1" xfId="0" applyFont="1" applyFill="1" applyBorder="1" applyAlignment="1">
      <alignment horizontal="right" vertical="center" wrapText="1"/>
    </xf>
    <xf numFmtId="166" fontId="28" fillId="0" borderId="3" xfId="1" applyNumberFormat="1" applyFont="1" applyFill="1" applyBorder="1" applyAlignment="1">
      <alignment horizontal="center" vertical="center" wrapText="1"/>
    </xf>
    <xf numFmtId="166" fontId="28" fillId="0" borderId="4" xfId="1" applyNumberFormat="1" applyFont="1" applyFill="1" applyBorder="1" applyAlignment="1">
      <alignment horizontal="center" vertical="center" wrapText="1"/>
    </xf>
    <xf numFmtId="166" fontId="28" fillId="0" borderId="5" xfId="1" applyNumberFormat="1" applyFont="1" applyFill="1" applyBorder="1" applyAlignment="1">
      <alignment horizontal="center" vertical="center" wrapText="1"/>
    </xf>
    <xf numFmtId="166" fontId="28" fillId="0" borderId="6" xfId="1" applyNumberFormat="1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right" vertical="center" wrapText="1"/>
    </xf>
    <xf numFmtId="0" fontId="42" fillId="0" borderId="0" xfId="0" applyFont="1" applyFill="1" applyBorder="1" applyAlignment="1">
      <alignment horizontal="right" vertical="center" wrapText="1"/>
    </xf>
    <xf numFmtId="0" fontId="43" fillId="0" borderId="0" xfId="0" applyFont="1" applyFill="1" applyAlignment="1">
      <alignment horizontal="right" vertical="center" wrapText="1"/>
    </xf>
    <xf numFmtId="166" fontId="43" fillId="0" borderId="0" xfId="0" applyNumberFormat="1" applyFont="1" applyFill="1" applyBorder="1" applyAlignment="1">
      <alignment horizontal="right" vertical="center" wrapText="1"/>
    </xf>
    <xf numFmtId="0" fontId="43" fillId="0" borderId="0" xfId="0" applyFont="1" applyFill="1" applyBorder="1" applyAlignment="1">
      <alignment horizontal="right" vertical="center" wrapText="1"/>
    </xf>
    <xf numFmtId="0" fontId="44" fillId="0" borderId="0" xfId="0" applyFont="1" applyFill="1" applyAlignment="1">
      <alignment horizontal="right" vertical="center" wrapText="1"/>
    </xf>
    <xf numFmtId="166" fontId="44" fillId="0" borderId="0" xfId="0" applyNumberFormat="1" applyFont="1" applyFill="1" applyBorder="1" applyAlignment="1">
      <alignment horizontal="right" vertical="center" wrapText="1"/>
    </xf>
    <xf numFmtId="166" fontId="43" fillId="0" borderId="0" xfId="1" applyNumberFormat="1" applyFont="1" applyFill="1" applyBorder="1" applyAlignment="1">
      <alignment horizontal="right" vertical="center" wrapText="1"/>
    </xf>
    <xf numFmtId="0" fontId="44" fillId="0" borderId="0" xfId="0" applyFont="1" applyFill="1" applyBorder="1" applyAlignment="1">
      <alignment horizontal="right" vertical="center" wrapText="1"/>
    </xf>
    <xf numFmtId="0" fontId="45" fillId="0" borderId="0" xfId="0" applyFont="1" applyFill="1" applyAlignment="1">
      <alignment horizontal="right" vertical="center" wrapText="1"/>
    </xf>
    <xf numFmtId="0" fontId="45" fillId="0" borderId="0" xfId="0" applyFont="1" applyFill="1" applyBorder="1" applyAlignment="1">
      <alignment horizontal="right" vertical="center" wrapText="1"/>
    </xf>
    <xf numFmtId="166" fontId="45" fillId="0" borderId="0" xfId="0" applyNumberFormat="1" applyFont="1" applyFill="1" applyBorder="1" applyAlignment="1">
      <alignment horizontal="right" vertical="center" wrapText="1"/>
    </xf>
    <xf numFmtId="0" fontId="46" fillId="0" borderId="0" xfId="0" applyFont="1" applyFill="1" applyAlignment="1">
      <alignment horizontal="right" vertical="center" wrapText="1"/>
    </xf>
    <xf numFmtId="0" fontId="46" fillId="0" borderId="0" xfId="0" applyFont="1" applyFill="1" applyBorder="1" applyAlignment="1">
      <alignment horizontal="right" vertical="center" wrapText="1"/>
    </xf>
    <xf numFmtId="166" fontId="46" fillId="0" borderId="0" xfId="0" applyNumberFormat="1" applyFont="1" applyFill="1" applyBorder="1" applyAlignment="1">
      <alignment horizontal="right" vertical="center" wrapText="1"/>
    </xf>
    <xf numFmtId="166" fontId="43" fillId="0" borderId="0" xfId="0" applyNumberFormat="1" applyFont="1" applyFill="1" applyAlignment="1">
      <alignment horizontal="right" vertical="center" wrapText="1"/>
    </xf>
    <xf numFmtId="0" fontId="47" fillId="0" borderId="0" xfId="0" applyFont="1" applyFill="1" applyAlignment="1">
      <alignment horizontal="right" vertical="center" wrapText="1"/>
    </xf>
    <xf numFmtId="0" fontId="47" fillId="0" borderId="0" xfId="0" applyFont="1" applyFill="1" applyBorder="1" applyAlignment="1">
      <alignment horizontal="right" vertical="center" wrapText="1"/>
    </xf>
    <xf numFmtId="166" fontId="47" fillId="0" borderId="0" xfId="0" applyNumberFormat="1" applyFont="1" applyFill="1" applyBorder="1" applyAlignment="1">
      <alignment horizontal="right" vertical="center" wrapText="1"/>
    </xf>
    <xf numFmtId="0" fontId="48" fillId="0" borderId="0" xfId="0" applyFont="1" applyFill="1" applyAlignment="1">
      <alignment horizontal="right" vertical="center" wrapText="1"/>
    </xf>
    <xf numFmtId="0" fontId="48" fillId="0" borderId="0" xfId="0" applyFont="1" applyFill="1" applyBorder="1" applyAlignment="1">
      <alignment horizontal="right" vertical="center" wrapText="1"/>
    </xf>
    <xf numFmtId="166" fontId="48" fillId="0" borderId="0" xfId="0" applyNumberFormat="1" applyFont="1" applyFill="1" applyBorder="1" applyAlignment="1">
      <alignment horizontal="right" vertical="center" wrapText="1"/>
    </xf>
    <xf numFmtId="0" fontId="49" fillId="0" borderId="0" xfId="0" applyFont="1" applyFill="1" applyAlignment="1">
      <alignment horizontal="right" vertical="center" wrapText="1"/>
    </xf>
    <xf numFmtId="0" fontId="49" fillId="0" borderId="0" xfId="0" applyFont="1" applyFill="1" applyBorder="1" applyAlignment="1">
      <alignment horizontal="right" vertical="center" wrapText="1"/>
    </xf>
    <xf numFmtId="166" fontId="49" fillId="0" borderId="0" xfId="0" applyNumberFormat="1" applyFont="1" applyFill="1" applyBorder="1" applyAlignment="1">
      <alignment horizontal="right" vertical="center" wrapText="1"/>
    </xf>
    <xf numFmtId="166" fontId="47" fillId="0" borderId="0" xfId="0" applyNumberFormat="1" applyFont="1" applyFill="1" applyAlignment="1">
      <alignment horizontal="right" vertical="center" wrapText="1"/>
    </xf>
    <xf numFmtId="0" fontId="44" fillId="0" borderId="0" xfId="0" applyFont="1" applyFill="1" applyBorder="1" applyAlignment="1">
      <alignment horizontal="left" vertical="center"/>
    </xf>
    <xf numFmtId="0" fontId="50" fillId="0" borderId="0" xfId="0" applyFont="1" applyFill="1" applyAlignment="1">
      <alignment horizontal="right" vertical="center" wrapText="1"/>
    </xf>
    <xf numFmtId="0" fontId="50" fillId="0" borderId="0" xfId="0" applyFont="1" applyFill="1" applyBorder="1" applyAlignment="1">
      <alignment horizontal="right" vertical="center" wrapText="1"/>
    </xf>
    <xf numFmtId="0" fontId="51" fillId="0" borderId="0" xfId="0" applyFont="1" applyFill="1" applyAlignment="1">
      <alignment horizontal="right" vertical="center" wrapText="1"/>
    </xf>
    <xf numFmtId="0" fontId="51" fillId="0" borderId="0" xfId="0" applyFont="1" applyFill="1" applyBorder="1" applyAlignment="1">
      <alignment horizontal="right" vertical="center" wrapText="1"/>
    </xf>
    <xf numFmtId="0" fontId="52" fillId="0" borderId="0" xfId="0" applyFont="1" applyFill="1" applyAlignment="1">
      <alignment horizontal="right" vertical="center" wrapText="1"/>
    </xf>
    <xf numFmtId="0" fontId="52" fillId="0" borderId="0" xfId="0" applyFont="1" applyFill="1" applyBorder="1" applyAlignment="1">
      <alignment horizontal="right" vertical="center" wrapText="1"/>
    </xf>
    <xf numFmtId="0" fontId="53" fillId="0" borderId="0" xfId="0" applyFont="1" applyFill="1" applyAlignment="1">
      <alignment horizontal="right" vertical="center" wrapText="1"/>
    </xf>
    <xf numFmtId="0" fontId="53" fillId="0" borderId="0" xfId="0" applyFont="1" applyFill="1" applyBorder="1" applyAlignment="1">
      <alignment horizontal="right" vertical="center" wrapText="1"/>
    </xf>
  </cellXfs>
  <cellStyles count="37">
    <cellStyle name="Bình thường 2" xfId="3"/>
    <cellStyle name="Comma" xfId="1" builtinId="3"/>
    <cellStyle name="Comma [0] 2" xfId="5"/>
    <cellStyle name="Comma [0] 3" xfId="6"/>
    <cellStyle name="Comma 10 10" xfId="7"/>
    <cellStyle name="Comma 11" xfId="8"/>
    <cellStyle name="Comma 2" xfId="9"/>
    <cellStyle name="Comma 2 2" xfId="10"/>
    <cellStyle name="Comma 2 3" xfId="35"/>
    <cellStyle name="Comma 3" xfId="11"/>
    <cellStyle name="Comma 3 2" xfId="12"/>
    <cellStyle name="Comma 4" xfId="29"/>
    <cellStyle name="Comma 6" xfId="13"/>
    <cellStyle name="Comma 7" xfId="14"/>
    <cellStyle name="Chuẩn 2" xfId="4"/>
    <cellStyle name="Chuẩn 2 2" xfId="30"/>
    <cellStyle name="Normal" xfId="0" builtinId="0"/>
    <cellStyle name="Normal 10" xfId="32"/>
    <cellStyle name="Normal 11" xfId="36"/>
    <cellStyle name="Normal 13" xfId="15"/>
    <cellStyle name="Normal 2" xfId="16"/>
    <cellStyle name="Normal 2 2" xfId="17"/>
    <cellStyle name="Normal 2 3" xfId="18"/>
    <cellStyle name="Normal 2 3 2" xfId="19"/>
    <cellStyle name="Normal 2 4" xfId="20"/>
    <cellStyle name="Normal 2 5" xfId="33"/>
    <cellStyle name="Normal 3" xfId="21"/>
    <cellStyle name="Normal 3 2" xfId="22"/>
    <cellStyle name="Normal 3 3" xfId="34"/>
    <cellStyle name="Normal 4" xfId="23"/>
    <cellStyle name="Normal 5" xfId="24"/>
    <cellStyle name="Normal 6" xfId="25"/>
    <cellStyle name="Normal 7" xfId="26"/>
    <cellStyle name="Normal 8" xfId="27"/>
    <cellStyle name="Normal 9" xfId="31"/>
    <cellStyle name="Normal_Bieu mau (CV )" xfId="2"/>
    <cellStyle name="Percent 2" xfId="28"/>
  </cellStyles>
  <dxfs count="0"/>
  <tableStyles count="0" defaultTableStyle="TableStyleMedium9" defaultPivotStyle="PivotStyleLight16"/>
  <colors>
    <mruColors>
      <color rgb="FFFF0000"/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workbookViewId="0">
      <selection activeCell="B22" sqref="B22"/>
    </sheetView>
  </sheetViews>
  <sheetFormatPr defaultRowHeight="15"/>
  <cols>
    <col min="1" max="1" width="5.125" style="81" customWidth="1"/>
    <col min="2" max="2" width="36.625" style="82" customWidth="1"/>
    <col min="3" max="4" width="16" style="83" customWidth="1"/>
    <col min="5" max="5" width="15" style="83" customWidth="1"/>
    <col min="6" max="8" width="16" style="81" customWidth="1"/>
    <col min="9" max="9" width="23.5" style="81" customWidth="1"/>
    <col min="10" max="15" width="9" style="81"/>
    <col min="16" max="256" width="9" style="85"/>
    <col min="257" max="257" width="5.125" style="85" customWidth="1"/>
    <col min="258" max="258" width="36.625" style="85" customWidth="1"/>
    <col min="259" max="261" width="11.625" style="85" customWidth="1"/>
    <col min="262" max="263" width="12.75" style="85" customWidth="1"/>
    <col min="264" max="264" width="14" style="85" customWidth="1"/>
    <col min="265" max="265" width="23.5" style="85" customWidth="1"/>
    <col min="266" max="512" width="9" style="85"/>
    <col min="513" max="513" width="5.125" style="85" customWidth="1"/>
    <col min="514" max="514" width="36.625" style="85" customWidth="1"/>
    <col min="515" max="517" width="11.625" style="85" customWidth="1"/>
    <col min="518" max="519" width="12.75" style="85" customWidth="1"/>
    <col min="520" max="520" width="14" style="85" customWidth="1"/>
    <col min="521" max="521" width="23.5" style="85" customWidth="1"/>
    <col min="522" max="768" width="9" style="85"/>
    <col min="769" max="769" width="5.125" style="85" customWidth="1"/>
    <col min="770" max="770" width="36.625" style="85" customWidth="1"/>
    <col min="771" max="773" width="11.625" style="85" customWidth="1"/>
    <col min="774" max="775" width="12.75" style="85" customWidth="1"/>
    <col min="776" max="776" width="14" style="85" customWidth="1"/>
    <col min="777" max="777" width="23.5" style="85" customWidth="1"/>
    <col min="778" max="1024" width="9" style="85"/>
    <col min="1025" max="1025" width="5.125" style="85" customWidth="1"/>
    <col min="1026" max="1026" width="36.625" style="85" customWidth="1"/>
    <col min="1027" max="1029" width="11.625" style="85" customWidth="1"/>
    <col min="1030" max="1031" width="12.75" style="85" customWidth="1"/>
    <col min="1032" max="1032" width="14" style="85" customWidth="1"/>
    <col min="1033" max="1033" width="23.5" style="85" customWidth="1"/>
    <col min="1034" max="1280" width="9" style="85"/>
    <col min="1281" max="1281" width="5.125" style="85" customWidth="1"/>
    <col min="1282" max="1282" width="36.625" style="85" customWidth="1"/>
    <col min="1283" max="1285" width="11.625" style="85" customWidth="1"/>
    <col min="1286" max="1287" width="12.75" style="85" customWidth="1"/>
    <col min="1288" max="1288" width="14" style="85" customWidth="1"/>
    <col min="1289" max="1289" width="23.5" style="85" customWidth="1"/>
    <col min="1290" max="1536" width="9" style="85"/>
    <col min="1537" max="1537" width="5.125" style="85" customWidth="1"/>
    <col min="1538" max="1538" width="36.625" style="85" customWidth="1"/>
    <col min="1539" max="1541" width="11.625" style="85" customWidth="1"/>
    <col min="1542" max="1543" width="12.75" style="85" customWidth="1"/>
    <col min="1544" max="1544" width="14" style="85" customWidth="1"/>
    <col min="1545" max="1545" width="23.5" style="85" customWidth="1"/>
    <col min="1546" max="1792" width="9" style="85"/>
    <col min="1793" max="1793" width="5.125" style="85" customWidth="1"/>
    <col min="1794" max="1794" width="36.625" style="85" customWidth="1"/>
    <col min="1795" max="1797" width="11.625" style="85" customWidth="1"/>
    <col min="1798" max="1799" width="12.75" style="85" customWidth="1"/>
    <col min="1800" max="1800" width="14" style="85" customWidth="1"/>
    <col min="1801" max="1801" width="23.5" style="85" customWidth="1"/>
    <col min="1802" max="2048" width="9" style="85"/>
    <col min="2049" max="2049" width="5.125" style="85" customWidth="1"/>
    <col min="2050" max="2050" width="36.625" style="85" customWidth="1"/>
    <col min="2051" max="2053" width="11.625" style="85" customWidth="1"/>
    <col min="2054" max="2055" width="12.75" style="85" customWidth="1"/>
    <col min="2056" max="2056" width="14" style="85" customWidth="1"/>
    <col min="2057" max="2057" width="23.5" style="85" customWidth="1"/>
    <col min="2058" max="2304" width="9" style="85"/>
    <col min="2305" max="2305" width="5.125" style="85" customWidth="1"/>
    <col min="2306" max="2306" width="36.625" style="85" customWidth="1"/>
    <col min="2307" max="2309" width="11.625" style="85" customWidth="1"/>
    <col min="2310" max="2311" width="12.75" style="85" customWidth="1"/>
    <col min="2312" max="2312" width="14" style="85" customWidth="1"/>
    <col min="2313" max="2313" width="23.5" style="85" customWidth="1"/>
    <col min="2314" max="2560" width="9" style="85"/>
    <col min="2561" max="2561" width="5.125" style="85" customWidth="1"/>
    <col min="2562" max="2562" width="36.625" style="85" customWidth="1"/>
    <col min="2563" max="2565" width="11.625" style="85" customWidth="1"/>
    <col min="2566" max="2567" width="12.75" style="85" customWidth="1"/>
    <col min="2568" max="2568" width="14" style="85" customWidth="1"/>
    <col min="2569" max="2569" width="23.5" style="85" customWidth="1"/>
    <col min="2570" max="2816" width="9" style="85"/>
    <col min="2817" max="2817" width="5.125" style="85" customWidth="1"/>
    <col min="2818" max="2818" width="36.625" style="85" customWidth="1"/>
    <col min="2819" max="2821" width="11.625" style="85" customWidth="1"/>
    <col min="2822" max="2823" width="12.75" style="85" customWidth="1"/>
    <col min="2824" max="2824" width="14" style="85" customWidth="1"/>
    <col min="2825" max="2825" width="23.5" style="85" customWidth="1"/>
    <col min="2826" max="3072" width="9" style="85"/>
    <col min="3073" max="3073" width="5.125" style="85" customWidth="1"/>
    <col min="3074" max="3074" width="36.625" style="85" customWidth="1"/>
    <col min="3075" max="3077" width="11.625" style="85" customWidth="1"/>
    <col min="3078" max="3079" width="12.75" style="85" customWidth="1"/>
    <col min="3080" max="3080" width="14" style="85" customWidth="1"/>
    <col min="3081" max="3081" width="23.5" style="85" customWidth="1"/>
    <col min="3082" max="3328" width="9" style="85"/>
    <col min="3329" max="3329" width="5.125" style="85" customWidth="1"/>
    <col min="3330" max="3330" width="36.625" style="85" customWidth="1"/>
    <col min="3331" max="3333" width="11.625" style="85" customWidth="1"/>
    <col min="3334" max="3335" width="12.75" style="85" customWidth="1"/>
    <col min="3336" max="3336" width="14" style="85" customWidth="1"/>
    <col min="3337" max="3337" width="23.5" style="85" customWidth="1"/>
    <col min="3338" max="3584" width="9" style="85"/>
    <col min="3585" max="3585" width="5.125" style="85" customWidth="1"/>
    <col min="3586" max="3586" width="36.625" style="85" customWidth="1"/>
    <col min="3587" max="3589" width="11.625" style="85" customWidth="1"/>
    <col min="3590" max="3591" width="12.75" style="85" customWidth="1"/>
    <col min="3592" max="3592" width="14" style="85" customWidth="1"/>
    <col min="3593" max="3593" width="23.5" style="85" customWidth="1"/>
    <col min="3594" max="3840" width="9" style="85"/>
    <col min="3841" max="3841" width="5.125" style="85" customWidth="1"/>
    <col min="3842" max="3842" width="36.625" style="85" customWidth="1"/>
    <col min="3843" max="3845" width="11.625" style="85" customWidth="1"/>
    <col min="3846" max="3847" width="12.75" style="85" customWidth="1"/>
    <col min="3848" max="3848" width="14" style="85" customWidth="1"/>
    <col min="3849" max="3849" width="23.5" style="85" customWidth="1"/>
    <col min="3850" max="4096" width="9" style="85"/>
    <col min="4097" max="4097" width="5.125" style="85" customWidth="1"/>
    <col min="4098" max="4098" width="36.625" style="85" customWidth="1"/>
    <col min="4099" max="4101" width="11.625" style="85" customWidth="1"/>
    <col min="4102" max="4103" width="12.75" style="85" customWidth="1"/>
    <col min="4104" max="4104" width="14" style="85" customWidth="1"/>
    <col min="4105" max="4105" width="23.5" style="85" customWidth="1"/>
    <col min="4106" max="4352" width="9" style="85"/>
    <col min="4353" max="4353" width="5.125" style="85" customWidth="1"/>
    <col min="4354" max="4354" width="36.625" style="85" customWidth="1"/>
    <col min="4355" max="4357" width="11.625" style="85" customWidth="1"/>
    <col min="4358" max="4359" width="12.75" style="85" customWidth="1"/>
    <col min="4360" max="4360" width="14" style="85" customWidth="1"/>
    <col min="4361" max="4361" width="23.5" style="85" customWidth="1"/>
    <col min="4362" max="4608" width="9" style="85"/>
    <col min="4609" max="4609" width="5.125" style="85" customWidth="1"/>
    <col min="4610" max="4610" width="36.625" style="85" customWidth="1"/>
    <col min="4611" max="4613" width="11.625" style="85" customWidth="1"/>
    <col min="4614" max="4615" width="12.75" style="85" customWidth="1"/>
    <col min="4616" max="4616" width="14" style="85" customWidth="1"/>
    <col min="4617" max="4617" width="23.5" style="85" customWidth="1"/>
    <col min="4618" max="4864" width="9" style="85"/>
    <col min="4865" max="4865" width="5.125" style="85" customWidth="1"/>
    <col min="4866" max="4866" width="36.625" style="85" customWidth="1"/>
    <col min="4867" max="4869" width="11.625" style="85" customWidth="1"/>
    <col min="4870" max="4871" width="12.75" style="85" customWidth="1"/>
    <col min="4872" max="4872" width="14" style="85" customWidth="1"/>
    <col min="4873" max="4873" width="23.5" style="85" customWidth="1"/>
    <col min="4874" max="5120" width="9" style="85"/>
    <col min="5121" max="5121" width="5.125" style="85" customWidth="1"/>
    <col min="5122" max="5122" width="36.625" style="85" customWidth="1"/>
    <col min="5123" max="5125" width="11.625" style="85" customWidth="1"/>
    <col min="5126" max="5127" width="12.75" style="85" customWidth="1"/>
    <col min="5128" max="5128" width="14" style="85" customWidth="1"/>
    <col min="5129" max="5129" width="23.5" style="85" customWidth="1"/>
    <col min="5130" max="5376" width="9" style="85"/>
    <col min="5377" max="5377" width="5.125" style="85" customWidth="1"/>
    <col min="5378" max="5378" width="36.625" style="85" customWidth="1"/>
    <col min="5379" max="5381" width="11.625" style="85" customWidth="1"/>
    <col min="5382" max="5383" width="12.75" style="85" customWidth="1"/>
    <col min="5384" max="5384" width="14" style="85" customWidth="1"/>
    <col min="5385" max="5385" width="23.5" style="85" customWidth="1"/>
    <col min="5386" max="5632" width="9" style="85"/>
    <col min="5633" max="5633" width="5.125" style="85" customWidth="1"/>
    <col min="5634" max="5634" width="36.625" style="85" customWidth="1"/>
    <col min="5635" max="5637" width="11.625" style="85" customWidth="1"/>
    <col min="5638" max="5639" width="12.75" style="85" customWidth="1"/>
    <col min="5640" max="5640" width="14" style="85" customWidth="1"/>
    <col min="5641" max="5641" width="23.5" style="85" customWidth="1"/>
    <col min="5642" max="5888" width="9" style="85"/>
    <col min="5889" max="5889" width="5.125" style="85" customWidth="1"/>
    <col min="5890" max="5890" width="36.625" style="85" customWidth="1"/>
    <col min="5891" max="5893" width="11.625" style="85" customWidth="1"/>
    <col min="5894" max="5895" width="12.75" style="85" customWidth="1"/>
    <col min="5896" max="5896" width="14" style="85" customWidth="1"/>
    <col min="5897" max="5897" width="23.5" style="85" customWidth="1"/>
    <col min="5898" max="6144" width="9" style="85"/>
    <col min="6145" max="6145" width="5.125" style="85" customWidth="1"/>
    <col min="6146" max="6146" width="36.625" style="85" customWidth="1"/>
    <col min="6147" max="6149" width="11.625" style="85" customWidth="1"/>
    <col min="6150" max="6151" width="12.75" style="85" customWidth="1"/>
    <col min="6152" max="6152" width="14" style="85" customWidth="1"/>
    <col min="6153" max="6153" width="23.5" style="85" customWidth="1"/>
    <col min="6154" max="6400" width="9" style="85"/>
    <col min="6401" max="6401" width="5.125" style="85" customWidth="1"/>
    <col min="6402" max="6402" width="36.625" style="85" customWidth="1"/>
    <col min="6403" max="6405" width="11.625" style="85" customWidth="1"/>
    <col min="6406" max="6407" width="12.75" style="85" customWidth="1"/>
    <col min="6408" max="6408" width="14" style="85" customWidth="1"/>
    <col min="6409" max="6409" width="23.5" style="85" customWidth="1"/>
    <col min="6410" max="6656" width="9" style="85"/>
    <col min="6657" max="6657" width="5.125" style="85" customWidth="1"/>
    <col min="6658" max="6658" width="36.625" style="85" customWidth="1"/>
    <col min="6659" max="6661" width="11.625" style="85" customWidth="1"/>
    <col min="6662" max="6663" width="12.75" style="85" customWidth="1"/>
    <col min="6664" max="6664" width="14" style="85" customWidth="1"/>
    <col min="6665" max="6665" width="23.5" style="85" customWidth="1"/>
    <col min="6666" max="6912" width="9" style="85"/>
    <col min="6913" max="6913" width="5.125" style="85" customWidth="1"/>
    <col min="6914" max="6914" width="36.625" style="85" customWidth="1"/>
    <col min="6915" max="6917" width="11.625" style="85" customWidth="1"/>
    <col min="6918" max="6919" width="12.75" style="85" customWidth="1"/>
    <col min="6920" max="6920" width="14" style="85" customWidth="1"/>
    <col min="6921" max="6921" width="23.5" style="85" customWidth="1"/>
    <col min="6922" max="7168" width="9" style="85"/>
    <col min="7169" max="7169" width="5.125" style="85" customWidth="1"/>
    <col min="7170" max="7170" width="36.625" style="85" customWidth="1"/>
    <col min="7171" max="7173" width="11.625" style="85" customWidth="1"/>
    <col min="7174" max="7175" width="12.75" style="85" customWidth="1"/>
    <col min="7176" max="7176" width="14" style="85" customWidth="1"/>
    <col min="7177" max="7177" width="23.5" style="85" customWidth="1"/>
    <col min="7178" max="7424" width="9" style="85"/>
    <col min="7425" max="7425" width="5.125" style="85" customWidth="1"/>
    <col min="7426" max="7426" width="36.625" style="85" customWidth="1"/>
    <col min="7427" max="7429" width="11.625" style="85" customWidth="1"/>
    <col min="7430" max="7431" width="12.75" style="85" customWidth="1"/>
    <col min="7432" max="7432" width="14" style="85" customWidth="1"/>
    <col min="7433" max="7433" width="23.5" style="85" customWidth="1"/>
    <col min="7434" max="7680" width="9" style="85"/>
    <col min="7681" max="7681" width="5.125" style="85" customWidth="1"/>
    <col min="7682" max="7682" width="36.625" style="85" customWidth="1"/>
    <col min="7683" max="7685" width="11.625" style="85" customWidth="1"/>
    <col min="7686" max="7687" width="12.75" style="85" customWidth="1"/>
    <col min="7688" max="7688" width="14" style="85" customWidth="1"/>
    <col min="7689" max="7689" width="23.5" style="85" customWidth="1"/>
    <col min="7690" max="7936" width="9" style="85"/>
    <col min="7937" max="7937" width="5.125" style="85" customWidth="1"/>
    <col min="7938" max="7938" width="36.625" style="85" customWidth="1"/>
    <col min="7939" max="7941" width="11.625" style="85" customWidth="1"/>
    <col min="7942" max="7943" width="12.75" style="85" customWidth="1"/>
    <col min="7944" max="7944" width="14" style="85" customWidth="1"/>
    <col min="7945" max="7945" width="23.5" style="85" customWidth="1"/>
    <col min="7946" max="8192" width="9" style="85"/>
    <col min="8193" max="8193" width="5.125" style="85" customWidth="1"/>
    <col min="8194" max="8194" width="36.625" style="85" customWidth="1"/>
    <col min="8195" max="8197" width="11.625" style="85" customWidth="1"/>
    <col min="8198" max="8199" width="12.75" style="85" customWidth="1"/>
    <col min="8200" max="8200" width="14" style="85" customWidth="1"/>
    <col min="8201" max="8201" width="23.5" style="85" customWidth="1"/>
    <col min="8202" max="8448" width="9" style="85"/>
    <col min="8449" max="8449" width="5.125" style="85" customWidth="1"/>
    <col min="8450" max="8450" width="36.625" style="85" customWidth="1"/>
    <col min="8451" max="8453" width="11.625" style="85" customWidth="1"/>
    <col min="8454" max="8455" width="12.75" style="85" customWidth="1"/>
    <col min="8456" max="8456" width="14" style="85" customWidth="1"/>
    <col min="8457" max="8457" width="23.5" style="85" customWidth="1"/>
    <col min="8458" max="8704" width="9" style="85"/>
    <col min="8705" max="8705" width="5.125" style="85" customWidth="1"/>
    <col min="8706" max="8706" width="36.625" style="85" customWidth="1"/>
    <col min="8707" max="8709" width="11.625" style="85" customWidth="1"/>
    <col min="8710" max="8711" width="12.75" style="85" customWidth="1"/>
    <col min="8712" max="8712" width="14" style="85" customWidth="1"/>
    <col min="8713" max="8713" width="23.5" style="85" customWidth="1"/>
    <col min="8714" max="8960" width="9" style="85"/>
    <col min="8961" max="8961" width="5.125" style="85" customWidth="1"/>
    <col min="8962" max="8962" width="36.625" style="85" customWidth="1"/>
    <col min="8963" max="8965" width="11.625" style="85" customWidth="1"/>
    <col min="8966" max="8967" width="12.75" style="85" customWidth="1"/>
    <col min="8968" max="8968" width="14" style="85" customWidth="1"/>
    <col min="8969" max="8969" width="23.5" style="85" customWidth="1"/>
    <col min="8970" max="9216" width="9" style="85"/>
    <col min="9217" max="9217" width="5.125" style="85" customWidth="1"/>
    <col min="9218" max="9218" width="36.625" style="85" customWidth="1"/>
    <col min="9219" max="9221" width="11.625" style="85" customWidth="1"/>
    <col min="9222" max="9223" width="12.75" style="85" customWidth="1"/>
    <col min="9224" max="9224" width="14" style="85" customWidth="1"/>
    <col min="9225" max="9225" width="23.5" style="85" customWidth="1"/>
    <col min="9226" max="9472" width="9" style="85"/>
    <col min="9473" max="9473" width="5.125" style="85" customWidth="1"/>
    <col min="9474" max="9474" width="36.625" style="85" customWidth="1"/>
    <col min="9475" max="9477" width="11.625" style="85" customWidth="1"/>
    <col min="9478" max="9479" width="12.75" style="85" customWidth="1"/>
    <col min="9480" max="9480" width="14" style="85" customWidth="1"/>
    <col min="9481" max="9481" width="23.5" style="85" customWidth="1"/>
    <col min="9482" max="9728" width="9" style="85"/>
    <col min="9729" max="9729" width="5.125" style="85" customWidth="1"/>
    <col min="9730" max="9730" width="36.625" style="85" customWidth="1"/>
    <col min="9731" max="9733" width="11.625" style="85" customWidth="1"/>
    <col min="9734" max="9735" width="12.75" style="85" customWidth="1"/>
    <col min="9736" max="9736" width="14" style="85" customWidth="1"/>
    <col min="9737" max="9737" width="23.5" style="85" customWidth="1"/>
    <col min="9738" max="9984" width="9" style="85"/>
    <col min="9985" max="9985" width="5.125" style="85" customWidth="1"/>
    <col min="9986" max="9986" width="36.625" style="85" customWidth="1"/>
    <col min="9987" max="9989" width="11.625" style="85" customWidth="1"/>
    <col min="9990" max="9991" width="12.75" style="85" customWidth="1"/>
    <col min="9992" max="9992" width="14" style="85" customWidth="1"/>
    <col min="9993" max="9993" width="23.5" style="85" customWidth="1"/>
    <col min="9994" max="10240" width="9" style="85"/>
    <col min="10241" max="10241" width="5.125" style="85" customWidth="1"/>
    <col min="10242" max="10242" width="36.625" style="85" customWidth="1"/>
    <col min="10243" max="10245" width="11.625" style="85" customWidth="1"/>
    <col min="10246" max="10247" width="12.75" style="85" customWidth="1"/>
    <col min="10248" max="10248" width="14" style="85" customWidth="1"/>
    <col min="10249" max="10249" width="23.5" style="85" customWidth="1"/>
    <col min="10250" max="10496" width="9" style="85"/>
    <col min="10497" max="10497" width="5.125" style="85" customWidth="1"/>
    <col min="10498" max="10498" width="36.625" style="85" customWidth="1"/>
    <col min="10499" max="10501" width="11.625" style="85" customWidth="1"/>
    <col min="10502" max="10503" width="12.75" style="85" customWidth="1"/>
    <col min="10504" max="10504" width="14" style="85" customWidth="1"/>
    <col min="10505" max="10505" width="23.5" style="85" customWidth="1"/>
    <col min="10506" max="10752" width="9" style="85"/>
    <col min="10753" max="10753" width="5.125" style="85" customWidth="1"/>
    <col min="10754" max="10754" width="36.625" style="85" customWidth="1"/>
    <col min="10755" max="10757" width="11.625" style="85" customWidth="1"/>
    <col min="10758" max="10759" width="12.75" style="85" customWidth="1"/>
    <col min="10760" max="10760" width="14" style="85" customWidth="1"/>
    <col min="10761" max="10761" width="23.5" style="85" customWidth="1"/>
    <col min="10762" max="11008" width="9" style="85"/>
    <col min="11009" max="11009" width="5.125" style="85" customWidth="1"/>
    <col min="11010" max="11010" width="36.625" style="85" customWidth="1"/>
    <col min="11011" max="11013" width="11.625" style="85" customWidth="1"/>
    <col min="11014" max="11015" width="12.75" style="85" customWidth="1"/>
    <col min="11016" max="11016" width="14" style="85" customWidth="1"/>
    <col min="11017" max="11017" width="23.5" style="85" customWidth="1"/>
    <col min="11018" max="11264" width="9" style="85"/>
    <col min="11265" max="11265" width="5.125" style="85" customWidth="1"/>
    <col min="11266" max="11266" width="36.625" style="85" customWidth="1"/>
    <col min="11267" max="11269" width="11.625" style="85" customWidth="1"/>
    <col min="11270" max="11271" width="12.75" style="85" customWidth="1"/>
    <col min="11272" max="11272" width="14" style="85" customWidth="1"/>
    <col min="11273" max="11273" width="23.5" style="85" customWidth="1"/>
    <col min="11274" max="11520" width="9" style="85"/>
    <col min="11521" max="11521" width="5.125" style="85" customWidth="1"/>
    <col min="11522" max="11522" width="36.625" style="85" customWidth="1"/>
    <col min="11523" max="11525" width="11.625" style="85" customWidth="1"/>
    <col min="11526" max="11527" width="12.75" style="85" customWidth="1"/>
    <col min="11528" max="11528" width="14" style="85" customWidth="1"/>
    <col min="11529" max="11529" width="23.5" style="85" customWidth="1"/>
    <col min="11530" max="11776" width="9" style="85"/>
    <col min="11777" max="11777" width="5.125" style="85" customWidth="1"/>
    <col min="11778" max="11778" width="36.625" style="85" customWidth="1"/>
    <col min="11779" max="11781" width="11.625" style="85" customWidth="1"/>
    <col min="11782" max="11783" width="12.75" style="85" customWidth="1"/>
    <col min="11784" max="11784" width="14" style="85" customWidth="1"/>
    <col min="11785" max="11785" width="23.5" style="85" customWidth="1"/>
    <col min="11786" max="12032" width="9" style="85"/>
    <col min="12033" max="12033" width="5.125" style="85" customWidth="1"/>
    <col min="12034" max="12034" width="36.625" style="85" customWidth="1"/>
    <col min="12035" max="12037" width="11.625" style="85" customWidth="1"/>
    <col min="12038" max="12039" width="12.75" style="85" customWidth="1"/>
    <col min="12040" max="12040" width="14" style="85" customWidth="1"/>
    <col min="12041" max="12041" width="23.5" style="85" customWidth="1"/>
    <col min="12042" max="12288" width="9" style="85"/>
    <col min="12289" max="12289" width="5.125" style="85" customWidth="1"/>
    <col min="12290" max="12290" width="36.625" style="85" customWidth="1"/>
    <col min="12291" max="12293" width="11.625" style="85" customWidth="1"/>
    <col min="12294" max="12295" width="12.75" style="85" customWidth="1"/>
    <col min="12296" max="12296" width="14" style="85" customWidth="1"/>
    <col min="12297" max="12297" width="23.5" style="85" customWidth="1"/>
    <col min="12298" max="12544" width="9" style="85"/>
    <col min="12545" max="12545" width="5.125" style="85" customWidth="1"/>
    <col min="12546" max="12546" width="36.625" style="85" customWidth="1"/>
    <col min="12547" max="12549" width="11.625" style="85" customWidth="1"/>
    <col min="12550" max="12551" width="12.75" style="85" customWidth="1"/>
    <col min="12552" max="12552" width="14" style="85" customWidth="1"/>
    <col min="12553" max="12553" width="23.5" style="85" customWidth="1"/>
    <col min="12554" max="12800" width="9" style="85"/>
    <col min="12801" max="12801" width="5.125" style="85" customWidth="1"/>
    <col min="12802" max="12802" width="36.625" style="85" customWidth="1"/>
    <col min="12803" max="12805" width="11.625" style="85" customWidth="1"/>
    <col min="12806" max="12807" width="12.75" style="85" customWidth="1"/>
    <col min="12808" max="12808" width="14" style="85" customWidth="1"/>
    <col min="12809" max="12809" width="23.5" style="85" customWidth="1"/>
    <col min="12810" max="13056" width="9" style="85"/>
    <col min="13057" max="13057" width="5.125" style="85" customWidth="1"/>
    <col min="13058" max="13058" width="36.625" style="85" customWidth="1"/>
    <col min="13059" max="13061" width="11.625" style="85" customWidth="1"/>
    <col min="13062" max="13063" width="12.75" style="85" customWidth="1"/>
    <col min="13064" max="13064" width="14" style="85" customWidth="1"/>
    <col min="13065" max="13065" width="23.5" style="85" customWidth="1"/>
    <col min="13066" max="13312" width="9" style="85"/>
    <col min="13313" max="13313" width="5.125" style="85" customWidth="1"/>
    <col min="13314" max="13314" width="36.625" style="85" customWidth="1"/>
    <col min="13315" max="13317" width="11.625" style="85" customWidth="1"/>
    <col min="13318" max="13319" width="12.75" style="85" customWidth="1"/>
    <col min="13320" max="13320" width="14" style="85" customWidth="1"/>
    <col min="13321" max="13321" width="23.5" style="85" customWidth="1"/>
    <col min="13322" max="13568" width="9" style="85"/>
    <col min="13569" max="13569" width="5.125" style="85" customWidth="1"/>
    <col min="13570" max="13570" width="36.625" style="85" customWidth="1"/>
    <col min="13571" max="13573" width="11.625" style="85" customWidth="1"/>
    <col min="13574" max="13575" width="12.75" style="85" customWidth="1"/>
    <col min="13576" max="13576" width="14" style="85" customWidth="1"/>
    <col min="13577" max="13577" width="23.5" style="85" customWidth="1"/>
    <col min="13578" max="13824" width="9" style="85"/>
    <col min="13825" max="13825" width="5.125" style="85" customWidth="1"/>
    <col min="13826" max="13826" width="36.625" style="85" customWidth="1"/>
    <col min="13827" max="13829" width="11.625" style="85" customWidth="1"/>
    <col min="13830" max="13831" width="12.75" style="85" customWidth="1"/>
    <col min="13832" max="13832" width="14" style="85" customWidth="1"/>
    <col min="13833" max="13833" width="23.5" style="85" customWidth="1"/>
    <col min="13834" max="14080" width="9" style="85"/>
    <col min="14081" max="14081" width="5.125" style="85" customWidth="1"/>
    <col min="14082" max="14082" width="36.625" style="85" customWidth="1"/>
    <col min="14083" max="14085" width="11.625" style="85" customWidth="1"/>
    <col min="14086" max="14087" width="12.75" style="85" customWidth="1"/>
    <col min="14088" max="14088" width="14" style="85" customWidth="1"/>
    <col min="14089" max="14089" width="23.5" style="85" customWidth="1"/>
    <col min="14090" max="14336" width="9" style="85"/>
    <col min="14337" max="14337" width="5.125" style="85" customWidth="1"/>
    <col min="14338" max="14338" width="36.625" style="85" customWidth="1"/>
    <col min="14339" max="14341" width="11.625" style="85" customWidth="1"/>
    <col min="14342" max="14343" width="12.75" style="85" customWidth="1"/>
    <col min="14344" max="14344" width="14" style="85" customWidth="1"/>
    <col min="14345" max="14345" width="23.5" style="85" customWidth="1"/>
    <col min="14346" max="14592" width="9" style="85"/>
    <col min="14593" max="14593" width="5.125" style="85" customWidth="1"/>
    <col min="14594" max="14594" width="36.625" style="85" customWidth="1"/>
    <col min="14595" max="14597" width="11.625" style="85" customWidth="1"/>
    <col min="14598" max="14599" width="12.75" style="85" customWidth="1"/>
    <col min="14600" max="14600" width="14" style="85" customWidth="1"/>
    <col min="14601" max="14601" width="23.5" style="85" customWidth="1"/>
    <col min="14602" max="14848" width="9" style="85"/>
    <col min="14849" max="14849" width="5.125" style="85" customWidth="1"/>
    <col min="14850" max="14850" width="36.625" style="85" customWidth="1"/>
    <col min="14851" max="14853" width="11.625" style="85" customWidth="1"/>
    <col min="14854" max="14855" width="12.75" style="85" customWidth="1"/>
    <col min="14856" max="14856" width="14" style="85" customWidth="1"/>
    <col min="14857" max="14857" width="23.5" style="85" customWidth="1"/>
    <col min="14858" max="15104" width="9" style="85"/>
    <col min="15105" max="15105" width="5.125" style="85" customWidth="1"/>
    <col min="15106" max="15106" width="36.625" style="85" customWidth="1"/>
    <col min="15107" max="15109" width="11.625" style="85" customWidth="1"/>
    <col min="15110" max="15111" width="12.75" style="85" customWidth="1"/>
    <col min="15112" max="15112" width="14" style="85" customWidth="1"/>
    <col min="15113" max="15113" width="23.5" style="85" customWidth="1"/>
    <col min="15114" max="15360" width="9" style="85"/>
    <col min="15361" max="15361" width="5.125" style="85" customWidth="1"/>
    <col min="15362" max="15362" width="36.625" style="85" customWidth="1"/>
    <col min="15363" max="15365" width="11.625" style="85" customWidth="1"/>
    <col min="15366" max="15367" width="12.75" style="85" customWidth="1"/>
    <col min="15368" max="15368" width="14" style="85" customWidth="1"/>
    <col min="15369" max="15369" width="23.5" style="85" customWidth="1"/>
    <col min="15370" max="15616" width="9" style="85"/>
    <col min="15617" max="15617" width="5.125" style="85" customWidth="1"/>
    <col min="15618" max="15618" width="36.625" style="85" customWidth="1"/>
    <col min="15619" max="15621" width="11.625" style="85" customWidth="1"/>
    <col min="15622" max="15623" width="12.75" style="85" customWidth="1"/>
    <col min="15624" max="15624" width="14" style="85" customWidth="1"/>
    <col min="15625" max="15625" width="23.5" style="85" customWidth="1"/>
    <col min="15626" max="15872" width="9" style="85"/>
    <col min="15873" max="15873" width="5.125" style="85" customWidth="1"/>
    <col min="15874" max="15874" width="36.625" style="85" customWidth="1"/>
    <col min="15875" max="15877" width="11.625" style="85" customWidth="1"/>
    <col min="15878" max="15879" width="12.75" style="85" customWidth="1"/>
    <col min="15880" max="15880" width="14" style="85" customWidth="1"/>
    <col min="15881" max="15881" width="23.5" style="85" customWidth="1"/>
    <col min="15882" max="16128" width="9" style="85"/>
    <col min="16129" max="16129" width="5.125" style="85" customWidth="1"/>
    <col min="16130" max="16130" width="36.625" style="85" customWidth="1"/>
    <col min="16131" max="16133" width="11.625" style="85" customWidth="1"/>
    <col min="16134" max="16135" width="12.75" style="85" customWidth="1"/>
    <col min="16136" max="16136" width="14" style="85" customWidth="1"/>
    <col min="16137" max="16137" width="23.5" style="85" customWidth="1"/>
    <col min="16138" max="16384" width="9" style="85"/>
  </cols>
  <sheetData>
    <row r="1" spans="1:15" ht="15.75">
      <c r="I1" s="84" t="s">
        <v>97</v>
      </c>
    </row>
    <row r="2" spans="1:15" ht="22.5" customHeight="1">
      <c r="A2" s="117" t="s">
        <v>98</v>
      </c>
      <c r="B2" s="117"/>
      <c r="C2" s="117"/>
      <c r="D2" s="117"/>
      <c r="E2" s="117"/>
      <c r="F2" s="117"/>
      <c r="G2" s="117"/>
      <c r="H2" s="117"/>
      <c r="I2" s="117"/>
      <c r="J2" s="86"/>
    </row>
    <row r="3" spans="1:15" ht="16.5">
      <c r="A3" s="118" t="str">
        <f>'Chi tiet dieu chinh, phan bo'!A3:T3</f>
        <v>(Kèm theo Tờ trình số:                     /TTr-UBND ngày               tháng 9 năm 2024 của Ủy ban nhân dân huyện)</v>
      </c>
      <c r="B3" s="118"/>
      <c r="C3" s="118"/>
      <c r="D3" s="118"/>
      <c r="E3" s="118"/>
      <c r="F3" s="118"/>
      <c r="G3" s="118"/>
      <c r="H3" s="118"/>
      <c r="I3" s="118"/>
      <c r="J3" s="86"/>
    </row>
    <row r="4" spans="1:15" ht="16.5">
      <c r="A4" s="119" t="s">
        <v>23</v>
      </c>
      <c r="B4" s="119"/>
      <c r="C4" s="119"/>
      <c r="D4" s="119"/>
      <c r="E4" s="119"/>
      <c r="F4" s="119"/>
      <c r="G4" s="119"/>
      <c r="H4" s="119"/>
      <c r="I4" s="119"/>
      <c r="J4" s="86"/>
    </row>
    <row r="5" spans="1:15" ht="65.25" customHeight="1">
      <c r="A5" s="120" t="s">
        <v>27</v>
      </c>
      <c r="B5" s="120" t="s">
        <v>84</v>
      </c>
      <c r="C5" s="123" t="s">
        <v>100</v>
      </c>
      <c r="D5" s="124"/>
      <c r="E5" s="125"/>
      <c r="F5" s="126" t="s">
        <v>99</v>
      </c>
      <c r="G5" s="126"/>
      <c r="H5" s="126"/>
      <c r="I5" s="120" t="s">
        <v>29</v>
      </c>
      <c r="J5" s="86"/>
    </row>
    <row r="6" spans="1:15">
      <c r="A6" s="121"/>
      <c r="B6" s="121"/>
      <c r="C6" s="115" t="s">
        <v>85</v>
      </c>
      <c r="D6" s="115" t="s">
        <v>86</v>
      </c>
      <c r="E6" s="115" t="s">
        <v>87</v>
      </c>
      <c r="F6" s="115" t="s">
        <v>85</v>
      </c>
      <c r="G6" s="115" t="s">
        <v>86</v>
      </c>
      <c r="H6" s="115" t="s">
        <v>87</v>
      </c>
      <c r="I6" s="121"/>
      <c r="J6" s="86"/>
    </row>
    <row r="7" spans="1:15" ht="36" customHeight="1">
      <c r="A7" s="122"/>
      <c r="B7" s="122"/>
      <c r="C7" s="116"/>
      <c r="D7" s="116"/>
      <c r="E7" s="116"/>
      <c r="F7" s="116"/>
      <c r="G7" s="116"/>
      <c r="H7" s="116"/>
      <c r="I7" s="122"/>
      <c r="J7" s="86"/>
    </row>
    <row r="8" spans="1:15" s="93" customFormat="1" ht="16.5">
      <c r="A8" s="87" t="s">
        <v>10</v>
      </c>
      <c r="B8" s="87" t="s">
        <v>11</v>
      </c>
      <c r="C8" s="88">
        <v>1</v>
      </c>
      <c r="D8" s="88">
        <v>2</v>
      </c>
      <c r="E8" s="88" t="s">
        <v>88</v>
      </c>
      <c r="F8" s="89">
        <v>4</v>
      </c>
      <c r="G8" s="89">
        <v>5</v>
      </c>
      <c r="H8" s="88" t="s">
        <v>89</v>
      </c>
      <c r="I8" s="90">
        <v>7</v>
      </c>
      <c r="J8" s="91"/>
      <c r="K8" s="92"/>
      <c r="L8" s="92"/>
      <c r="M8" s="92"/>
      <c r="N8" s="92"/>
      <c r="O8" s="92"/>
    </row>
    <row r="9" spans="1:15" ht="24" customHeight="1">
      <c r="A9" s="94" t="s">
        <v>3</v>
      </c>
      <c r="B9" s="95" t="s">
        <v>90</v>
      </c>
      <c r="C9" s="96">
        <f>SUM(C10:C12)</f>
        <v>12300000000</v>
      </c>
      <c r="D9" s="96">
        <f>SUM(D10:D12)</f>
        <v>12000000000</v>
      </c>
      <c r="E9" s="96">
        <f>SUM(E10:E12)</f>
        <v>300000000</v>
      </c>
      <c r="F9" s="96">
        <f>G9-H9</f>
        <v>12300000000</v>
      </c>
      <c r="G9" s="96">
        <f>G10+G11+G12</f>
        <v>12300000000</v>
      </c>
      <c r="H9" s="96">
        <f>H10+H11+H12</f>
        <v>0</v>
      </c>
      <c r="I9" s="97"/>
      <c r="J9" s="86"/>
    </row>
    <row r="10" spans="1:15" s="105" customFormat="1" ht="49.5">
      <c r="A10" s="98">
        <v>1</v>
      </c>
      <c r="B10" s="99" t="s">
        <v>91</v>
      </c>
      <c r="C10" s="100">
        <f>SUM(D10:E10)</f>
        <v>10000000000</v>
      </c>
      <c r="D10" s="100">
        <v>10000000000</v>
      </c>
      <c r="E10" s="100">
        <v>0</v>
      </c>
      <c r="F10" s="100">
        <f t="shared" ref="F10:F13" si="0">G10-H10</f>
        <v>10000000000</v>
      </c>
      <c r="G10" s="100">
        <v>10000000000</v>
      </c>
      <c r="H10" s="101">
        <v>0</v>
      </c>
      <c r="I10" s="102"/>
      <c r="J10" s="103"/>
      <c r="K10" s="104"/>
      <c r="L10" s="104"/>
      <c r="M10" s="104"/>
      <c r="N10" s="104"/>
      <c r="O10" s="104"/>
    </row>
    <row r="11" spans="1:15" s="105" customFormat="1" ht="49.5">
      <c r="A11" s="98">
        <v>2</v>
      </c>
      <c r="B11" s="106" t="s">
        <v>92</v>
      </c>
      <c r="C11" s="100">
        <f>SUM(D11:E11)</f>
        <v>300000000</v>
      </c>
      <c r="D11" s="100">
        <v>0</v>
      </c>
      <c r="E11" s="100">
        <v>300000000</v>
      </c>
      <c r="F11" s="100">
        <f t="shared" si="0"/>
        <v>300000000</v>
      </c>
      <c r="G11" s="100">
        <v>300000000</v>
      </c>
      <c r="H11" s="101">
        <v>0</v>
      </c>
      <c r="I11" s="98"/>
      <c r="J11" s="103"/>
      <c r="K11" s="104"/>
      <c r="L11" s="104"/>
      <c r="M11" s="104"/>
      <c r="N11" s="104"/>
      <c r="O11" s="104"/>
    </row>
    <row r="12" spans="1:15" s="105" customFormat="1" ht="33">
      <c r="A12" s="98">
        <v>3</v>
      </c>
      <c r="B12" s="106" t="s">
        <v>93</v>
      </c>
      <c r="C12" s="100">
        <f>SUM(D12:E12)</f>
        <v>2000000000</v>
      </c>
      <c r="D12" s="100">
        <v>2000000000</v>
      </c>
      <c r="E12" s="100">
        <v>0</v>
      </c>
      <c r="F12" s="100">
        <f t="shared" si="0"/>
        <v>2000000000</v>
      </c>
      <c r="G12" s="100">
        <v>2000000000</v>
      </c>
      <c r="H12" s="101">
        <v>0</v>
      </c>
      <c r="I12" s="102"/>
      <c r="J12" s="103"/>
      <c r="K12" s="104"/>
      <c r="L12" s="104"/>
      <c r="M12" s="104"/>
      <c r="N12" s="104"/>
      <c r="O12" s="104"/>
    </row>
    <row r="13" spans="1:15" ht="33">
      <c r="A13" s="94" t="s">
        <v>4</v>
      </c>
      <c r="B13" s="107" t="s">
        <v>94</v>
      </c>
      <c r="C13" s="96">
        <f>SUM(D13:E13)</f>
        <v>19934000000</v>
      </c>
      <c r="D13" s="96">
        <v>19934000000</v>
      </c>
      <c r="E13" s="96">
        <v>0</v>
      </c>
      <c r="F13" s="96">
        <f t="shared" si="0"/>
        <v>19934000000</v>
      </c>
      <c r="G13" s="96">
        <v>19934000000</v>
      </c>
      <c r="H13" s="108">
        <v>0</v>
      </c>
      <c r="I13" s="97"/>
      <c r="J13" s="86"/>
    </row>
    <row r="14" spans="1:15" ht="24.75" customHeight="1">
      <c r="A14" s="94" t="s">
        <v>5</v>
      </c>
      <c r="B14" s="107" t="s">
        <v>95</v>
      </c>
      <c r="C14" s="96">
        <v>18630000000</v>
      </c>
      <c r="D14" s="96">
        <v>8515000000</v>
      </c>
      <c r="E14" s="96">
        <f>C14-D14</f>
        <v>10115000000</v>
      </c>
      <c r="F14" s="96">
        <f>G14+H14</f>
        <v>18083032200</v>
      </c>
      <c r="G14" s="96">
        <v>8291516100</v>
      </c>
      <c r="H14" s="108">
        <v>9791516100</v>
      </c>
      <c r="I14" s="94"/>
      <c r="J14" s="109"/>
    </row>
    <row r="15" spans="1:15" ht="21.75" customHeight="1">
      <c r="A15" s="110"/>
      <c r="B15" s="110" t="s">
        <v>96</v>
      </c>
      <c r="C15" s="111">
        <f t="shared" ref="C15:H15" si="1">C9+C13+C14</f>
        <v>50864000000</v>
      </c>
      <c r="D15" s="111">
        <f t="shared" si="1"/>
        <v>40449000000</v>
      </c>
      <c r="E15" s="111">
        <f t="shared" si="1"/>
        <v>10415000000</v>
      </c>
      <c r="F15" s="111">
        <f t="shared" si="1"/>
        <v>50317032200</v>
      </c>
      <c r="G15" s="111">
        <f t="shared" si="1"/>
        <v>40525516100</v>
      </c>
      <c r="H15" s="111">
        <f t="shared" si="1"/>
        <v>9791516100</v>
      </c>
      <c r="I15" s="97"/>
      <c r="J15" s="86"/>
    </row>
    <row r="16" spans="1:15" ht="16.5">
      <c r="A16" s="112"/>
      <c r="B16" s="113"/>
      <c r="C16" s="114"/>
      <c r="D16" s="114"/>
      <c r="E16" s="114"/>
    </row>
  </sheetData>
  <mergeCells count="14">
    <mergeCell ref="E6:E7"/>
    <mergeCell ref="F6:F7"/>
    <mergeCell ref="G6:G7"/>
    <mergeCell ref="H6:H7"/>
    <mergeCell ref="A2:I2"/>
    <mergeCell ref="A3:I3"/>
    <mergeCell ref="A4:I4"/>
    <mergeCell ref="A5:A7"/>
    <mergeCell ref="B5:B7"/>
    <mergeCell ref="C5:E5"/>
    <mergeCell ref="F5:H5"/>
    <mergeCell ref="I5:I7"/>
    <mergeCell ref="C6:C7"/>
    <mergeCell ref="D6:D7"/>
  </mergeCells>
  <pageMargins left="0.7" right="0.7" top="0.75" bottom="0.75" header="0.3" footer="0.3"/>
  <ignoredErrors>
    <ignoredError sqref="D9:E9 C10:C1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05"/>
  <sheetViews>
    <sheetView tabSelected="1" zoomScale="70" zoomScaleNormal="70" zoomScalePageLayoutView="55"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I17" sqref="I17"/>
    </sheetView>
  </sheetViews>
  <sheetFormatPr defaultColWidth="8.875" defaultRowHeight="15.75"/>
  <cols>
    <col min="1" max="1" width="5.125" style="3" customWidth="1"/>
    <col min="2" max="2" width="33.25" style="4" customWidth="1"/>
    <col min="3" max="3" width="14" style="3" customWidth="1"/>
    <col min="4" max="5" width="17.25" style="1" customWidth="1"/>
    <col min="6" max="6" width="14" style="5" customWidth="1"/>
    <col min="7" max="7" width="17.5" style="1" customWidth="1"/>
    <col min="8" max="8" width="17.375" style="1" customWidth="1"/>
    <col min="9" max="9" width="17.125" style="1" customWidth="1"/>
    <col min="10" max="11" width="16.25" style="1" hidden="1" customWidth="1"/>
    <col min="12" max="12" width="17.875" style="1" customWidth="1"/>
    <col min="13" max="13" width="16.125" style="18" customWidth="1"/>
    <col min="14" max="15" width="16.25" style="1" customWidth="1"/>
    <col min="16" max="16" width="15.25" style="1" customWidth="1"/>
    <col min="17" max="17" width="14.625" style="1" customWidth="1"/>
    <col min="18" max="18" width="16.75" style="1" customWidth="1"/>
    <col min="19" max="19" width="15.5" style="3" customWidth="1"/>
    <col min="20" max="20" width="14.125" style="3" customWidth="1"/>
    <col min="21" max="21" width="16.25" style="140" customWidth="1"/>
    <col min="22" max="22" width="18.375" style="141" customWidth="1"/>
    <col min="23" max="23" width="17.75" style="141" customWidth="1"/>
    <col min="24" max="27" width="8.875" style="141"/>
    <col min="28" max="16384" width="8.875" style="16"/>
  </cols>
  <sheetData>
    <row r="1" spans="1:27" ht="16.5">
      <c r="A1" s="127" t="s">
        <v>83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</row>
    <row r="2" spans="1:27" ht="27.75" customHeight="1">
      <c r="A2" s="134" t="s">
        <v>25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</row>
    <row r="3" spans="1:27" ht="24.75" customHeight="1">
      <c r="A3" s="128" t="s">
        <v>26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</row>
    <row r="4" spans="1:27" ht="21" customHeight="1">
      <c r="S4" s="135" t="s">
        <v>23</v>
      </c>
      <c r="T4" s="135"/>
    </row>
    <row r="5" spans="1:27" ht="15.6" customHeight="1">
      <c r="A5" s="132" t="s">
        <v>27</v>
      </c>
      <c r="B5" s="132" t="s">
        <v>0</v>
      </c>
      <c r="C5" s="132" t="s">
        <v>6</v>
      </c>
      <c r="D5" s="132"/>
      <c r="E5" s="132"/>
      <c r="F5" s="133" t="s">
        <v>7</v>
      </c>
      <c r="G5" s="133"/>
      <c r="H5" s="133" t="s">
        <v>34</v>
      </c>
      <c r="I5" s="129" t="s">
        <v>36</v>
      </c>
      <c r="J5" s="129" t="s">
        <v>18</v>
      </c>
      <c r="K5" s="129" t="s">
        <v>19</v>
      </c>
      <c r="L5" s="133" t="s">
        <v>16</v>
      </c>
      <c r="M5" s="129" t="s">
        <v>35</v>
      </c>
      <c r="N5" s="136" t="s">
        <v>82</v>
      </c>
      <c r="O5" s="137"/>
      <c r="P5" s="129" t="s">
        <v>80</v>
      </c>
      <c r="Q5" s="129" t="s">
        <v>81</v>
      </c>
      <c r="R5" s="129" t="s">
        <v>28</v>
      </c>
      <c r="S5" s="132" t="s">
        <v>15</v>
      </c>
      <c r="T5" s="132" t="s">
        <v>29</v>
      </c>
    </row>
    <row r="6" spans="1:27" ht="20.25" customHeight="1">
      <c r="A6" s="132"/>
      <c r="B6" s="132"/>
      <c r="C6" s="132"/>
      <c r="D6" s="132"/>
      <c r="E6" s="132"/>
      <c r="F6" s="133"/>
      <c r="G6" s="133"/>
      <c r="H6" s="133"/>
      <c r="I6" s="130"/>
      <c r="J6" s="130"/>
      <c r="K6" s="130"/>
      <c r="L6" s="133"/>
      <c r="M6" s="130"/>
      <c r="N6" s="138"/>
      <c r="O6" s="139"/>
      <c r="P6" s="130"/>
      <c r="Q6" s="130"/>
      <c r="R6" s="130"/>
      <c r="S6" s="132"/>
      <c r="T6" s="132"/>
    </row>
    <row r="7" spans="1:27" ht="26.25" customHeight="1">
      <c r="A7" s="132"/>
      <c r="B7" s="132"/>
      <c r="C7" s="132" t="s">
        <v>1</v>
      </c>
      <c r="D7" s="123" t="s">
        <v>8</v>
      </c>
      <c r="E7" s="125"/>
      <c r="F7" s="133" t="s">
        <v>1</v>
      </c>
      <c r="G7" s="133" t="s">
        <v>9</v>
      </c>
      <c r="H7" s="133"/>
      <c r="I7" s="130"/>
      <c r="J7" s="130"/>
      <c r="K7" s="130"/>
      <c r="L7" s="133"/>
      <c r="M7" s="130"/>
      <c r="N7" s="129" t="s">
        <v>12</v>
      </c>
      <c r="O7" s="129" t="s">
        <v>13</v>
      </c>
      <c r="P7" s="130"/>
      <c r="Q7" s="130"/>
      <c r="R7" s="130"/>
      <c r="S7" s="132"/>
      <c r="T7" s="132"/>
    </row>
    <row r="8" spans="1:27" ht="54" customHeight="1">
      <c r="A8" s="132"/>
      <c r="B8" s="132"/>
      <c r="C8" s="132"/>
      <c r="D8" s="37" t="s">
        <v>2</v>
      </c>
      <c r="E8" s="37" t="s">
        <v>55</v>
      </c>
      <c r="F8" s="133"/>
      <c r="G8" s="133"/>
      <c r="H8" s="133"/>
      <c r="I8" s="131"/>
      <c r="J8" s="131"/>
      <c r="K8" s="131"/>
      <c r="L8" s="133"/>
      <c r="M8" s="131"/>
      <c r="N8" s="131"/>
      <c r="O8" s="131"/>
      <c r="P8" s="131"/>
      <c r="Q8" s="131"/>
      <c r="R8" s="131"/>
      <c r="S8" s="132"/>
      <c r="T8" s="132"/>
    </row>
    <row r="9" spans="1:27" ht="31.5">
      <c r="A9" s="17">
        <v>1</v>
      </c>
      <c r="B9" s="17">
        <v>2</v>
      </c>
      <c r="C9" s="17">
        <v>3</v>
      </c>
      <c r="D9" s="17">
        <v>4</v>
      </c>
      <c r="E9" s="17">
        <v>5</v>
      </c>
      <c r="F9" s="17">
        <v>6</v>
      </c>
      <c r="G9" s="17">
        <v>7</v>
      </c>
      <c r="H9" s="17">
        <v>8</v>
      </c>
      <c r="I9" s="17">
        <v>9</v>
      </c>
      <c r="J9" s="17"/>
      <c r="K9" s="17"/>
      <c r="L9" s="17">
        <v>10</v>
      </c>
      <c r="M9" s="17">
        <v>11</v>
      </c>
      <c r="N9" s="17">
        <v>12</v>
      </c>
      <c r="O9" s="17">
        <v>13</v>
      </c>
      <c r="P9" s="17">
        <v>14</v>
      </c>
      <c r="Q9" s="17"/>
      <c r="R9" s="17" t="s">
        <v>17</v>
      </c>
      <c r="S9" s="17">
        <v>16</v>
      </c>
      <c r="T9" s="17">
        <v>17</v>
      </c>
    </row>
    <row r="10" spans="1:27" s="10" customFormat="1" ht="29.25" customHeight="1">
      <c r="A10" s="13"/>
      <c r="B10" s="14" t="s">
        <v>30</v>
      </c>
      <c r="C10" s="13"/>
      <c r="D10" s="15">
        <f t="shared" ref="D10:R10" si="0">D11+D15+D26</f>
        <v>54185828029</v>
      </c>
      <c r="E10" s="15">
        <f t="shared" si="0"/>
        <v>30785828029</v>
      </c>
      <c r="F10" s="15">
        <f t="shared" si="0"/>
        <v>0</v>
      </c>
      <c r="G10" s="15">
        <f t="shared" si="0"/>
        <v>27783832121</v>
      </c>
      <c r="H10" s="15">
        <f t="shared" si="0"/>
        <v>14208365400</v>
      </c>
      <c r="I10" s="15">
        <f t="shared" si="0"/>
        <v>1663354700</v>
      </c>
      <c r="J10" s="15">
        <f t="shared" si="0"/>
        <v>857148974</v>
      </c>
      <c r="K10" s="15">
        <f t="shared" si="0"/>
        <v>142851026</v>
      </c>
      <c r="L10" s="15">
        <f t="shared" si="0"/>
        <v>30029806914</v>
      </c>
      <c r="M10" s="15">
        <f t="shared" si="0"/>
        <v>3861946875</v>
      </c>
      <c r="N10" s="15">
        <f t="shared" si="0"/>
        <v>1253083739</v>
      </c>
      <c r="O10" s="15">
        <f t="shared" si="0"/>
        <v>1253083739</v>
      </c>
      <c r="P10" s="15">
        <f t="shared" si="0"/>
        <v>400000000</v>
      </c>
      <c r="Q10" s="15">
        <f t="shared" si="0"/>
        <v>323483900</v>
      </c>
      <c r="R10" s="15">
        <f t="shared" si="0"/>
        <v>3938462975</v>
      </c>
      <c r="S10" s="13"/>
      <c r="T10" s="13"/>
      <c r="U10" s="142"/>
      <c r="V10" s="143"/>
      <c r="W10" s="144"/>
      <c r="X10" s="144"/>
      <c r="Y10" s="144"/>
      <c r="Z10" s="144"/>
      <c r="AA10" s="144"/>
    </row>
    <row r="11" spans="1:27" s="10" customFormat="1" ht="41.25" customHeight="1">
      <c r="A11" s="9" t="s">
        <v>10</v>
      </c>
      <c r="B11" s="14" t="s">
        <v>31</v>
      </c>
      <c r="C11" s="28"/>
      <c r="D11" s="29">
        <f>SUM(D12:D14)</f>
        <v>0</v>
      </c>
      <c r="E11" s="29">
        <f t="shared" ref="E11:R11" si="1">SUM(E12:E14)</f>
        <v>0</v>
      </c>
      <c r="F11" s="29">
        <f t="shared" si="1"/>
        <v>0</v>
      </c>
      <c r="G11" s="29">
        <f t="shared" si="1"/>
        <v>0</v>
      </c>
      <c r="H11" s="29">
        <f t="shared" si="1"/>
        <v>0</v>
      </c>
      <c r="I11" s="29">
        <f t="shared" si="1"/>
        <v>0</v>
      </c>
      <c r="J11" s="29">
        <f t="shared" si="1"/>
        <v>0</v>
      </c>
      <c r="K11" s="29">
        <f t="shared" si="1"/>
        <v>0</v>
      </c>
      <c r="L11" s="29">
        <f t="shared" si="1"/>
        <v>0</v>
      </c>
      <c r="M11" s="29">
        <f t="shared" si="1"/>
        <v>0</v>
      </c>
      <c r="N11" s="29">
        <f t="shared" si="1"/>
        <v>0</v>
      </c>
      <c r="O11" s="29">
        <f t="shared" si="1"/>
        <v>0</v>
      </c>
      <c r="P11" s="29">
        <f t="shared" si="1"/>
        <v>300000000</v>
      </c>
      <c r="Q11" s="29">
        <f t="shared" si="1"/>
        <v>0</v>
      </c>
      <c r="R11" s="29">
        <f t="shared" si="1"/>
        <v>300000000</v>
      </c>
      <c r="S11" s="28"/>
      <c r="T11" s="28"/>
      <c r="U11" s="142"/>
      <c r="V11" s="143"/>
      <c r="W11" s="144"/>
      <c r="X11" s="144"/>
      <c r="Y11" s="144"/>
      <c r="Z11" s="144"/>
      <c r="AA11" s="144"/>
    </row>
    <row r="12" spans="1:27" s="10" customFormat="1" ht="50.25" customHeight="1">
      <c r="A12" s="30">
        <v>1</v>
      </c>
      <c r="B12" s="32" t="s">
        <v>79</v>
      </c>
      <c r="C12" s="28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31">
        <v>200000000</v>
      </c>
      <c r="Q12" s="31"/>
      <c r="R12" s="33">
        <f>M12-N12+O12+P12</f>
        <v>200000000</v>
      </c>
      <c r="S12" s="30" t="s">
        <v>33</v>
      </c>
      <c r="T12" s="28"/>
      <c r="U12" s="142"/>
      <c r="V12" s="143"/>
      <c r="W12" s="144"/>
      <c r="X12" s="144"/>
      <c r="Y12" s="144"/>
      <c r="Z12" s="144"/>
      <c r="AA12" s="144"/>
    </row>
    <row r="13" spans="1:27" s="10" customFormat="1" ht="63" customHeight="1">
      <c r="A13" s="30">
        <v>2</v>
      </c>
      <c r="B13" s="32" t="s">
        <v>32</v>
      </c>
      <c r="C13" s="28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33">
        <v>50000000</v>
      </c>
      <c r="Q13" s="31"/>
      <c r="R13" s="33">
        <f t="shared" ref="R13:R14" si="2">M13-N13+O13+P13</f>
        <v>50000000</v>
      </c>
      <c r="S13" s="30" t="s">
        <v>77</v>
      </c>
      <c r="T13" s="28"/>
      <c r="U13" s="142"/>
      <c r="V13" s="143"/>
      <c r="W13" s="144"/>
      <c r="X13" s="144"/>
      <c r="Y13" s="144"/>
      <c r="Z13" s="144"/>
      <c r="AA13" s="144"/>
    </row>
    <row r="14" spans="1:27" s="10" customFormat="1" ht="63" customHeight="1">
      <c r="A14" s="30">
        <v>3</v>
      </c>
      <c r="B14" s="32" t="s">
        <v>32</v>
      </c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33">
        <v>50000000</v>
      </c>
      <c r="Q14" s="31"/>
      <c r="R14" s="33">
        <f t="shared" si="2"/>
        <v>50000000</v>
      </c>
      <c r="S14" s="30" t="s">
        <v>78</v>
      </c>
      <c r="T14" s="28"/>
      <c r="U14" s="142"/>
      <c r="V14" s="143"/>
      <c r="W14" s="144"/>
      <c r="X14" s="144"/>
      <c r="Y14" s="144"/>
      <c r="Z14" s="144"/>
      <c r="AA14" s="144"/>
    </row>
    <row r="15" spans="1:27" s="8" customFormat="1" ht="63" customHeight="1">
      <c r="A15" s="13" t="s">
        <v>11</v>
      </c>
      <c r="B15" s="14" t="s">
        <v>21</v>
      </c>
      <c r="C15" s="13"/>
      <c r="D15" s="15">
        <f>D16</f>
        <v>42089900207</v>
      </c>
      <c r="E15" s="15">
        <f t="shared" ref="E15:R15" si="3">E16</f>
        <v>18689900207</v>
      </c>
      <c r="F15" s="15">
        <f t="shared" si="3"/>
        <v>0</v>
      </c>
      <c r="G15" s="15">
        <f t="shared" si="3"/>
        <v>27197316021</v>
      </c>
      <c r="H15" s="15">
        <f t="shared" si="3"/>
        <v>14208365400</v>
      </c>
      <c r="I15" s="15">
        <f t="shared" si="3"/>
        <v>1076838600</v>
      </c>
      <c r="J15" s="15">
        <f t="shared" si="3"/>
        <v>0</v>
      </c>
      <c r="K15" s="15">
        <f t="shared" si="3"/>
        <v>0</v>
      </c>
      <c r="L15" s="15">
        <f t="shared" si="3"/>
        <v>17929806914</v>
      </c>
      <c r="M15" s="15">
        <f t="shared" si="3"/>
        <v>2551946875</v>
      </c>
      <c r="N15" s="15">
        <f t="shared" si="3"/>
        <v>666567639</v>
      </c>
      <c r="O15" s="15">
        <f t="shared" si="3"/>
        <v>666567639</v>
      </c>
      <c r="P15" s="15">
        <f t="shared" si="3"/>
        <v>0</v>
      </c>
      <c r="Q15" s="15"/>
      <c r="R15" s="15">
        <f t="shared" si="3"/>
        <v>2551946875</v>
      </c>
      <c r="S15" s="13"/>
      <c r="T15" s="13"/>
      <c r="U15" s="145"/>
      <c r="V15" s="146">
        <f>L18-W18</f>
        <v>250015983</v>
      </c>
      <c r="W15" s="147"/>
      <c r="X15" s="148"/>
      <c r="Y15" s="148"/>
      <c r="Z15" s="148"/>
      <c r="AA15" s="148"/>
    </row>
    <row r="16" spans="1:27" s="10" customFormat="1" ht="28.5" customHeight="1">
      <c r="A16" s="13"/>
      <c r="B16" s="14" t="s">
        <v>24</v>
      </c>
      <c r="C16" s="13"/>
      <c r="D16" s="15">
        <f t="shared" ref="D16:P16" si="4">D17+D19+D24</f>
        <v>42089900207</v>
      </c>
      <c r="E16" s="15">
        <f t="shared" si="4"/>
        <v>18689900207</v>
      </c>
      <c r="F16" s="15">
        <f t="shared" si="4"/>
        <v>0</v>
      </c>
      <c r="G16" s="15">
        <f t="shared" si="4"/>
        <v>27197316021</v>
      </c>
      <c r="H16" s="15">
        <f t="shared" si="4"/>
        <v>14208365400</v>
      </c>
      <c r="I16" s="15">
        <f t="shared" si="4"/>
        <v>1076838600</v>
      </c>
      <c r="J16" s="15">
        <f t="shared" si="4"/>
        <v>0</v>
      </c>
      <c r="K16" s="15">
        <f t="shared" si="4"/>
        <v>0</v>
      </c>
      <c r="L16" s="15">
        <f t="shared" si="4"/>
        <v>17929806914</v>
      </c>
      <c r="M16" s="15">
        <f t="shared" si="4"/>
        <v>2551946875</v>
      </c>
      <c r="N16" s="15">
        <f t="shared" si="4"/>
        <v>666567639</v>
      </c>
      <c r="O16" s="15">
        <f t="shared" si="4"/>
        <v>666567639</v>
      </c>
      <c r="P16" s="15">
        <f t="shared" si="4"/>
        <v>0</v>
      </c>
      <c r="Q16" s="15"/>
      <c r="R16" s="15">
        <f>R17+R19+R24</f>
        <v>2551946875</v>
      </c>
      <c r="S16" s="13"/>
      <c r="T16" s="13"/>
      <c r="U16" s="142"/>
      <c r="V16" s="144"/>
      <c r="W16" s="143"/>
      <c r="X16" s="144"/>
      <c r="Y16" s="144"/>
      <c r="Z16" s="144"/>
      <c r="AA16" s="144"/>
    </row>
    <row r="17" spans="1:27" s="7" customFormat="1" ht="28.5" customHeight="1">
      <c r="A17" s="41"/>
      <c r="B17" s="42" t="s">
        <v>58</v>
      </c>
      <c r="C17" s="41"/>
      <c r="D17" s="43">
        <f>D18</f>
        <v>2535489991</v>
      </c>
      <c r="E17" s="43">
        <f t="shared" ref="E17:R17" si="5">E18</f>
        <v>2535489991</v>
      </c>
      <c r="F17" s="43"/>
      <c r="G17" s="43">
        <f t="shared" si="5"/>
        <v>2284984017</v>
      </c>
      <c r="H17" s="43">
        <f t="shared" si="5"/>
        <v>2160000000</v>
      </c>
      <c r="I17" s="43">
        <f t="shared" si="5"/>
        <v>0</v>
      </c>
      <c r="J17" s="43">
        <f t="shared" si="5"/>
        <v>0</v>
      </c>
      <c r="K17" s="43">
        <f t="shared" si="5"/>
        <v>0</v>
      </c>
      <c r="L17" s="43">
        <f t="shared" si="5"/>
        <v>1175000000</v>
      </c>
      <c r="M17" s="43">
        <f t="shared" si="5"/>
        <v>135299875</v>
      </c>
      <c r="N17" s="43">
        <f t="shared" si="5"/>
        <v>10315858</v>
      </c>
      <c r="O17" s="43">
        <f t="shared" si="5"/>
        <v>0</v>
      </c>
      <c r="P17" s="43">
        <f t="shared" si="5"/>
        <v>0</v>
      </c>
      <c r="Q17" s="43"/>
      <c r="R17" s="43">
        <f t="shared" si="5"/>
        <v>124984017</v>
      </c>
      <c r="S17" s="41"/>
      <c r="T17" s="41"/>
      <c r="U17" s="149"/>
      <c r="V17" s="150"/>
      <c r="W17" s="151"/>
      <c r="X17" s="150"/>
      <c r="Y17" s="150"/>
      <c r="Z17" s="150"/>
      <c r="AA17" s="150"/>
    </row>
    <row r="18" spans="1:27" s="54" customFormat="1" ht="103.5" customHeight="1">
      <c r="A18" s="49">
        <v>1</v>
      </c>
      <c r="B18" s="50" t="s">
        <v>57</v>
      </c>
      <c r="C18" s="51" t="s">
        <v>59</v>
      </c>
      <c r="D18" s="52">
        <v>2535489991</v>
      </c>
      <c r="E18" s="52">
        <v>2535489991</v>
      </c>
      <c r="F18" s="53" t="s">
        <v>60</v>
      </c>
      <c r="G18" s="52">
        <v>2284984017</v>
      </c>
      <c r="H18" s="52">
        <v>2160000000</v>
      </c>
      <c r="I18" s="52"/>
      <c r="J18" s="52"/>
      <c r="K18" s="52"/>
      <c r="L18" s="52">
        <v>1175000000</v>
      </c>
      <c r="M18" s="52">
        <v>135299875</v>
      </c>
      <c r="N18" s="52">
        <f>(H18+M18)-G18</f>
        <v>10315858</v>
      </c>
      <c r="O18" s="52"/>
      <c r="P18" s="52"/>
      <c r="Q18" s="52"/>
      <c r="R18" s="52">
        <f>M18-N18+O18+P18</f>
        <v>124984017</v>
      </c>
      <c r="S18" s="49" t="s">
        <v>14</v>
      </c>
      <c r="T18" s="49" t="s">
        <v>61</v>
      </c>
      <c r="U18" s="145"/>
      <c r="V18" s="146">
        <f>G18-1360000000-935299875</f>
        <v>-10315858</v>
      </c>
      <c r="W18" s="146">
        <f>R18+800000000</f>
        <v>924984017</v>
      </c>
      <c r="X18" s="148"/>
      <c r="Y18" s="148"/>
      <c r="Z18" s="148"/>
      <c r="AA18" s="148"/>
    </row>
    <row r="19" spans="1:27" s="26" customFormat="1" ht="30.75" customHeight="1">
      <c r="A19" s="44"/>
      <c r="B19" s="36" t="s">
        <v>43</v>
      </c>
      <c r="C19" s="44"/>
      <c r="D19" s="45">
        <f t="shared" ref="D19:P19" si="6">SUM(D20:D23)</f>
        <v>35554410216</v>
      </c>
      <c r="E19" s="45">
        <f t="shared" si="6"/>
        <v>13554410216</v>
      </c>
      <c r="F19" s="45">
        <f t="shared" si="6"/>
        <v>0</v>
      </c>
      <c r="G19" s="45">
        <f t="shared" si="6"/>
        <v>21102995104</v>
      </c>
      <c r="H19" s="45">
        <f t="shared" si="6"/>
        <v>10770384900</v>
      </c>
      <c r="I19" s="45">
        <f t="shared" si="6"/>
        <v>254819100</v>
      </c>
      <c r="J19" s="45">
        <f t="shared" si="6"/>
        <v>0</v>
      </c>
      <c r="K19" s="45">
        <f t="shared" si="6"/>
        <v>0</v>
      </c>
      <c r="L19" s="45">
        <f t="shared" si="6"/>
        <v>14154806914</v>
      </c>
      <c r="M19" s="45">
        <f t="shared" si="6"/>
        <v>1916647000</v>
      </c>
      <c r="N19" s="45">
        <f t="shared" si="6"/>
        <v>656251781</v>
      </c>
      <c r="O19" s="45">
        <f t="shared" si="6"/>
        <v>254819100</v>
      </c>
      <c r="P19" s="45">
        <f t="shared" si="6"/>
        <v>0</v>
      </c>
      <c r="Q19" s="45"/>
      <c r="R19" s="45">
        <f>SUM(R20:R23)</f>
        <v>1515214319</v>
      </c>
      <c r="S19" s="44"/>
      <c r="T19" s="44"/>
      <c r="U19" s="152"/>
      <c r="V19" s="153"/>
      <c r="W19" s="154"/>
      <c r="X19" s="153"/>
      <c r="Y19" s="153"/>
      <c r="Z19" s="153"/>
      <c r="AA19" s="153"/>
    </row>
    <row r="20" spans="1:27" s="54" customFormat="1" ht="82.5" customHeight="1">
      <c r="A20" s="49">
        <v>2</v>
      </c>
      <c r="B20" s="55" t="s">
        <v>37</v>
      </c>
      <c r="C20" s="56" t="s">
        <v>39</v>
      </c>
      <c r="D20" s="52">
        <v>6672021914</v>
      </c>
      <c r="E20" s="52">
        <v>6672021914</v>
      </c>
      <c r="F20" s="53" t="s">
        <v>41</v>
      </c>
      <c r="G20" s="52">
        <v>6251563419</v>
      </c>
      <c r="H20" s="52">
        <v>5670384900</v>
      </c>
      <c r="I20" s="52"/>
      <c r="J20" s="52"/>
      <c r="K20" s="52"/>
      <c r="L20" s="52">
        <v>6672021914</v>
      </c>
      <c r="M20" s="52">
        <v>685647000</v>
      </c>
      <c r="N20" s="52">
        <f>(H20+M20)-G20</f>
        <v>104468481</v>
      </c>
      <c r="O20" s="52"/>
      <c r="P20" s="52"/>
      <c r="Q20" s="52"/>
      <c r="R20" s="52">
        <f t="shared" ref="R20:R25" si="7">M20-N20+O20+P20</f>
        <v>581178519</v>
      </c>
      <c r="S20" s="49" t="s">
        <v>14</v>
      </c>
      <c r="T20" s="49"/>
      <c r="U20" s="145"/>
      <c r="V20" s="148" t="s">
        <v>44</v>
      </c>
      <c r="W20" s="146">
        <f t="shared" ref="W20:W21" si="8">L20-H20-R20</f>
        <v>420458495</v>
      </c>
      <c r="X20" s="148"/>
      <c r="Y20" s="148"/>
      <c r="Z20" s="148"/>
      <c r="AA20" s="148"/>
    </row>
    <row r="21" spans="1:27" s="54" customFormat="1" ht="81.75" customHeight="1">
      <c r="A21" s="49">
        <v>3</v>
      </c>
      <c r="B21" s="57" t="s">
        <v>38</v>
      </c>
      <c r="C21" s="56" t="s">
        <v>40</v>
      </c>
      <c r="D21" s="52">
        <v>6980785000</v>
      </c>
      <c r="E21" s="52">
        <v>2980785000</v>
      </c>
      <c r="F21" s="53" t="s">
        <v>42</v>
      </c>
      <c r="G21" s="52">
        <v>6848216700</v>
      </c>
      <c r="H21" s="52">
        <v>2700000000</v>
      </c>
      <c r="I21" s="52"/>
      <c r="J21" s="52"/>
      <c r="K21" s="52"/>
      <c r="L21" s="52">
        <v>2980785000</v>
      </c>
      <c r="M21" s="52">
        <v>250000000</v>
      </c>
      <c r="N21" s="52">
        <v>101783300</v>
      </c>
      <c r="O21" s="52"/>
      <c r="P21" s="52"/>
      <c r="Q21" s="52"/>
      <c r="R21" s="52">
        <f t="shared" si="7"/>
        <v>148216700</v>
      </c>
      <c r="S21" s="49" t="s">
        <v>14</v>
      </c>
      <c r="T21" s="49" t="s">
        <v>51</v>
      </c>
      <c r="U21" s="145"/>
      <c r="V21" s="148" t="s">
        <v>44</v>
      </c>
      <c r="W21" s="146">
        <f t="shared" si="8"/>
        <v>132568300</v>
      </c>
      <c r="X21" s="148"/>
      <c r="Y21" s="148"/>
      <c r="Z21" s="148"/>
      <c r="AA21" s="148"/>
    </row>
    <row r="22" spans="1:27" s="54" customFormat="1" ht="118.5" customHeight="1">
      <c r="A22" s="49">
        <v>4</v>
      </c>
      <c r="B22" s="57" t="s">
        <v>45</v>
      </c>
      <c r="C22" s="56" t="s">
        <v>47</v>
      </c>
      <c r="D22" s="52">
        <v>14502000000</v>
      </c>
      <c r="E22" s="52">
        <v>1502000000</v>
      </c>
      <c r="F22" s="53" t="s">
        <v>50</v>
      </c>
      <c r="G22" s="52">
        <v>817395885</v>
      </c>
      <c r="H22" s="52">
        <v>1000000000</v>
      </c>
      <c r="I22" s="52"/>
      <c r="J22" s="52"/>
      <c r="K22" s="52"/>
      <c r="L22" s="52">
        <v>1502000000</v>
      </c>
      <c r="M22" s="52">
        <v>450000000</v>
      </c>
      <c r="N22" s="52">
        <v>450000000</v>
      </c>
      <c r="O22" s="52"/>
      <c r="P22" s="52"/>
      <c r="Q22" s="52"/>
      <c r="R22" s="52">
        <f t="shared" si="7"/>
        <v>0</v>
      </c>
      <c r="S22" s="49" t="s">
        <v>14</v>
      </c>
      <c r="T22" s="49"/>
      <c r="U22" s="145"/>
      <c r="V22" s="148"/>
      <c r="W22" s="146"/>
      <c r="X22" s="148"/>
      <c r="Y22" s="148"/>
      <c r="Z22" s="148"/>
      <c r="AA22" s="148"/>
    </row>
    <row r="23" spans="1:27" s="54" customFormat="1" ht="102.75" customHeight="1">
      <c r="A23" s="49">
        <v>5</v>
      </c>
      <c r="B23" s="57" t="s">
        <v>46</v>
      </c>
      <c r="C23" s="56" t="s">
        <v>48</v>
      </c>
      <c r="D23" s="52">
        <v>7399603302</v>
      </c>
      <c r="E23" s="52">
        <v>2399603302</v>
      </c>
      <c r="F23" s="53" t="s">
        <v>49</v>
      </c>
      <c r="G23" s="52">
        <v>7185819100</v>
      </c>
      <c r="H23" s="52">
        <v>1400000000</v>
      </c>
      <c r="I23" s="52">
        <f>G23-5000000000-H23-M23</f>
        <v>254819100</v>
      </c>
      <c r="J23" s="52"/>
      <c r="K23" s="52"/>
      <c r="L23" s="52">
        <v>3000000000</v>
      </c>
      <c r="M23" s="52">
        <v>531000000</v>
      </c>
      <c r="N23" s="52">
        <v>0</v>
      </c>
      <c r="O23" s="52">
        <f>I23</f>
        <v>254819100</v>
      </c>
      <c r="P23" s="52"/>
      <c r="Q23" s="52"/>
      <c r="R23" s="52">
        <f t="shared" si="7"/>
        <v>785819100</v>
      </c>
      <c r="S23" s="49" t="s">
        <v>14</v>
      </c>
      <c r="T23" s="49" t="s">
        <v>52</v>
      </c>
      <c r="U23" s="145"/>
      <c r="V23" s="148"/>
      <c r="W23" s="146"/>
      <c r="X23" s="148"/>
      <c r="Y23" s="148"/>
      <c r="Z23" s="148"/>
      <c r="AA23" s="148"/>
    </row>
    <row r="24" spans="1:27" s="40" customFormat="1" ht="47.25" customHeight="1">
      <c r="A24" s="46"/>
      <c r="B24" s="39" t="s">
        <v>20</v>
      </c>
      <c r="C24" s="47"/>
      <c r="D24" s="48">
        <f>D25</f>
        <v>4000000000</v>
      </c>
      <c r="E24" s="48">
        <f t="shared" ref="E24:R24" si="9">E25</f>
        <v>2600000000</v>
      </c>
      <c r="F24" s="48"/>
      <c r="G24" s="48">
        <f t="shared" si="9"/>
        <v>3809336900</v>
      </c>
      <c r="H24" s="48">
        <f t="shared" si="9"/>
        <v>1277980500</v>
      </c>
      <c r="I24" s="48">
        <f t="shared" si="9"/>
        <v>822019500</v>
      </c>
      <c r="J24" s="48">
        <f t="shared" si="9"/>
        <v>0</v>
      </c>
      <c r="K24" s="48">
        <f t="shared" si="9"/>
        <v>0</v>
      </c>
      <c r="L24" s="48">
        <f t="shared" si="9"/>
        <v>2600000000</v>
      </c>
      <c r="M24" s="48">
        <f t="shared" si="9"/>
        <v>500000000</v>
      </c>
      <c r="N24" s="48">
        <f t="shared" si="9"/>
        <v>0</v>
      </c>
      <c r="O24" s="48">
        <f t="shared" si="9"/>
        <v>411748539</v>
      </c>
      <c r="P24" s="48">
        <f t="shared" si="9"/>
        <v>0</v>
      </c>
      <c r="Q24" s="48"/>
      <c r="R24" s="48">
        <f t="shared" si="9"/>
        <v>911748539</v>
      </c>
      <c r="S24" s="46"/>
      <c r="T24" s="46"/>
      <c r="U24" s="149"/>
      <c r="V24" s="151">
        <f>N15-O23</f>
        <v>411748539</v>
      </c>
      <c r="W24" s="151"/>
      <c r="X24" s="150"/>
      <c r="Y24" s="150"/>
      <c r="Z24" s="150"/>
      <c r="AA24" s="150"/>
    </row>
    <row r="25" spans="1:27" s="8" customFormat="1" ht="105" customHeight="1">
      <c r="A25" s="25">
        <v>6</v>
      </c>
      <c r="B25" s="38" t="s">
        <v>54</v>
      </c>
      <c r="C25" s="34" t="s">
        <v>53</v>
      </c>
      <c r="D25" s="33">
        <v>4000000000</v>
      </c>
      <c r="E25" s="33">
        <v>2600000000</v>
      </c>
      <c r="F25" s="53" t="s">
        <v>56</v>
      </c>
      <c r="G25" s="33">
        <v>3809336900</v>
      </c>
      <c r="H25" s="33">
        <v>1277980500</v>
      </c>
      <c r="I25" s="33">
        <f>L25-H25-M25</f>
        <v>822019500</v>
      </c>
      <c r="J25" s="33"/>
      <c r="K25" s="33"/>
      <c r="L25" s="33">
        <v>2600000000</v>
      </c>
      <c r="M25" s="33">
        <v>500000000</v>
      </c>
      <c r="N25" s="33"/>
      <c r="O25" s="33">
        <v>411748539</v>
      </c>
      <c r="P25" s="33"/>
      <c r="Q25" s="33"/>
      <c r="R25" s="52">
        <f t="shared" si="7"/>
        <v>911748539</v>
      </c>
      <c r="S25" s="49" t="s">
        <v>14</v>
      </c>
      <c r="T25" s="25"/>
      <c r="U25" s="145" t="s">
        <v>63</v>
      </c>
      <c r="V25" s="146">
        <f>I25-O25</f>
        <v>410270961</v>
      </c>
      <c r="W25" s="146"/>
      <c r="X25" s="148"/>
      <c r="Y25" s="148"/>
      <c r="Z25" s="148"/>
      <c r="AA25" s="148"/>
    </row>
    <row r="26" spans="1:27" s="8" customFormat="1" ht="45" customHeight="1">
      <c r="A26" s="13" t="s">
        <v>76</v>
      </c>
      <c r="B26" s="14" t="s">
        <v>22</v>
      </c>
      <c r="C26" s="24"/>
      <c r="D26" s="15">
        <f>D27+D30+D33</f>
        <v>12095927822</v>
      </c>
      <c r="E26" s="15">
        <f t="shared" ref="E26:R26" si="10">E27+E30+E33</f>
        <v>12095927822</v>
      </c>
      <c r="F26" s="15">
        <f t="shared" si="10"/>
        <v>0</v>
      </c>
      <c r="G26" s="15">
        <f t="shared" si="10"/>
        <v>586516100</v>
      </c>
      <c r="H26" s="15">
        <f t="shared" si="10"/>
        <v>0</v>
      </c>
      <c r="I26" s="15">
        <f t="shared" si="10"/>
        <v>586516100</v>
      </c>
      <c r="J26" s="15">
        <f t="shared" si="10"/>
        <v>857148974</v>
      </c>
      <c r="K26" s="15">
        <f t="shared" si="10"/>
        <v>142851026</v>
      </c>
      <c r="L26" s="15">
        <f t="shared" si="10"/>
        <v>12100000000</v>
      </c>
      <c r="M26" s="15">
        <f t="shared" si="10"/>
        <v>1310000000</v>
      </c>
      <c r="N26" s="15">
        <f t="shared" si="10"/>
        <v>586516100</v>
      </c>
      <c r="O26" s="15">
        <f t="shared" si="10"/>
        <v>586516100</v>
      </c>
      <c r="P26" s="15">
        <f t="shared" si="10"/>
        <v>100000000</v>
      </c>
      <c r="Q26" s="15">
        <f t="shared" si="10"/>
        <v>323483900</v>
      </c>
      <c r="R26" s="15">
        <f t="shared" si="10"/>
        <v>1086516100</v>
      </c>
      <c r="S26" s="25"/>
      <c r="T26" s="25"/>
      <c r="U26" s="145"/>
      <c r="V26" s="146"/>
      <c r="W26" s="146"/>
      <c r="X26" s="148"/>
      <c r="Y26" s="148"/>
      <c r="Z26" s="148"/>
      <c r="AA26" s="148"/>
    </row>
    <row r="27" spans="1:27" s="10" customFormat="1" ht="33.75" customHeight="1">
      <c r="A27" s="13" t="s">
        <v>3</v>
      </c>
      <c r="B27" s="60" t="s">
        <v>24</v>
      </c>
      <c r="C27" s="61"/>
      <c r="D27" s="15">
        <f>D28</f>
        <v>600000000</v>
      </c>
      <c r="E27" s="15">
        <f t="shared" ref="E27:R27" si="11">E28</f>
        <v>600000000</v>
      </c>
      <c r="F27" s="15">
        <f t="shared" si="11"/>
        <v>0</v>
      </c>
      <c r="G27" s="15">
        <f t="shared" si="11"/>
        <v>586516100</v>
      </c>
      <c r="H27" s="15">
        <f t="shared" si="11"/>
        <v>0</v>
      </c>
      <c r="I27" s="15">
        <f t="shared" si="11"/>
        <v>586516100</v>
      </c>
      <c r="J27" s="15">
        <f t="shared" si="11"/>
        <v>0</v>
      </c>
      <c r="K27" s="15">
        <f t="shared" si="11"/>
        <v>0</v>
      </c>
      <c r="L27" s="15">
        <f t="shared" si="11"/>
        <v>600000000</v>
      </c>
      <c r="M27" s="15">
        <f t="shared" si="11"/>
        <v>0</v>
      </c>
      <c r="N27" s="15">
        <f t="shared" si="11"/>
        <v>0</v>
      </c>
      <c r="O27" s="15">
        <f t="shared" si="11"/>
        <v>586516100</v>
      </c>
      <c r="P27" s="15">
        <f t="shared" si="11"/>
        <v>0</v>
      </c>
      <c r="Q27" s="15">
        <f t="shared" si="11"/>
        <v>0</v>
      </c>
      <c r="R27" s="15">
        <f t="shared" si="11"/>
        <v>586516100</v>
      </c>
      <c r="S27" s="13"/>
      <c r="T27" s="13"/>
      <c r="U27" s="155"/>
      <c r="V27" s="144"/>
      <c r="W27" s="143"/>
      <c r="X27" s="144"/>
      <c r="Y27" s="144"/>
      <c r="Z27" s="144"/>
      <c r="AA27" s="144"/>
    </row>
    <row r="28" spans="1:27" s="7" customFormat="1" ht="30.75" customHeight="1">
      <c r="A28" s="41"/>
      <c r="B28" s="58" t="s">
        <v>65</v>
      </c>
      <c r="C28" s="41"/>
      <c r="D28" s="43">
        <f>D29</f>
        <v>600000000</v>
      </c>
      <c r="E28" s="43">
        <f t="shared" ref="E28:R28" si="12">E29</f>
        <v>600000000</v>
      </c>
      <c r="F28" s="43"/>
      <c r="G28" s="43">
        <f t="shared" si="12"/>
        <v>586516100</v>
      </c>
      <c r="H28" s="43">
        <f t="shared" si="12"/>
        <v>0</v>
      </c>
      <c r="I28" s="43">
        <f t="shared" si="12"/>
        <v>586516100</v>
      </c>
      <c r="J28" s="43">
        <f t="shared" si="12"/>
        <v>0</v>
      </c>
      <c r="K28" s="43">
        <f t="shared" si="12"/>
        <v>0</v>
      </c>
      <c r="L28" s="43">
        <f t="shared" si="12"/>
        <v>600000000</v>
      </c>
      <c r="M28" s="43">
        <f t="shared" si="12"/>
        <v>0</v>
      </c>
      <c r="N28" s="43">
        <f t="shared" si="12"/>
        <v>0</v>
      </c>
      <c r="O28" s="43">
        <f t="shared" si="12"/>
        <v>586516100</v>
      </c>
      <c r="P28" s="43">
        <f t="shared" si="12"/>
        <v>0</v>
      </c>
      <c r="Q28" s="43"/>
      <c r="R28" s="43">
        <f t="shared" si="12"/>
        <v>586516100</v>
      </c>
      <c r="S28" s="41"/>
      <c r="T28" s="41"/>
      <c r="U28" s="149"/>
      <c r="V28" s="150"/>
      <c r="W28" s="151"/>
      <c r="X28" s="150"/>
      <c r="Y28" s="150"/>
      <c r="Z28" s="150"/>
      <c r="AA28" s="150"/>
    </row>
    <row r="29" spans="1:27" s="23" customFormat="1" ht="123.75" customHeight="1">
      <c r="A29" s="62">
        <v>1</v>
      </c>
      <c r="B29" s="59" t="s">
        <v>64</v>
      </c>
      <c r="C29" s="56" t="s">
        <v>66</v>
      </c>
      <c r="D29" s="63">
        <v>600000000</v>
      </c>
      <c r="E29" s="63">
        <v>600000000</v>
      </c>
      <c r="F29" s="64" t="s">
        <v>67</v>
      </c>
      <c r="G29" s="63">
        <v>586516100</v>
      </c>
      <c r="H29" s="65">
        <v>0</v>
      </c>
      <c r="I29" s="65">
        <f>G29-H29</f>
        <v>586516100</v>
      </c>
      <c r="J29" s="65"/>
      <c r="K29" s="65"/>
      <c r="L29" s="65">
        <v>600000000</v>
      </c>
      <c r="M29" s="65">
        <v>0</v>
      </c>
      <c r="N29" s="65">
        <v>0</v>
      </c>
      <c r="O29" s="65">
        <v>586516100</v>
      </c>
      <c r="P29" s="65"/>
      <c r="Q29" s="65"/>
      <c r="R29" s="52">
        <f t="shared" ref="R29" si="13">M29-N29+O29+P29</f>
        <v>586516100</v>
      </c>
      <c r="S29" s="25" t="s">
        <v>14</v>
      </c>
      <c r="T29" s="25"/>
      <c r="U29" s="156"/>
      <c r="V29" s="157"/>
      <c r="W29" s="158"/>
      <c r="X29" s="157"/>
      <c r="Y29" s="157"/>
      <c r="Z29" s="157"/>
      <c r="AA29" s="157"/>
    </row>
    <row r="30" spans="1:27" s="69" customFormat="1" ht="33" customHeight="1">
      <c r="A30" s="70" t="s">
        <v>4</v>
      </c>
      <c r="B30" s="71" t="s">
        <v>62</v>
      </c>
      <c r="C30" s="72"/>
      <c r="D30" s="73">
        <f>D31</f>
        <v>4995927822</v>
      </c>
      <c r="E30" s="73">
        <f t="shared" ref="E30:R30" si="14">E31</f>
        <v>4995927822</v>
      </c>
      <c r="F30" s="73">
        <f t="shared" si="14"/>
        <v>0</v>
      </c>
      <c r="G30" s="73">
        <f t="shared" si="14"/>
        <v>0</v>
      </c>
      <c r="H30" s="73">
        <f t="shared" si="14"/>
        <v>0</v>
      </c>
      <c r="I30" s="73">
        <f t="shared" si="14"/>
        <v>0</v>
      </c>
      <c r="J30" s="73">
        <f t="shared" si="14"/>
        <v>857148974</v>
      </c>
      <c r="K30" s="73">
        <f t="shared" si="14"/>
        <v>142851026</v>
      </c>
      <c r="L30" s="73">
        <f t="shared" si="14"/>
        <v>5000000000</v>
      </c>
      <c r="M30" s="73">
        <f t="shared" si="14"/>
        <v>1310000000</v>
      </c>
      <c r="N30" s="73">
        <f t="shared" si="14"/>
        <v>586516100</v>
      </c>
      <c r="O30" s="73">
        <f t="shared" si="14"/>
        <v>0</v>
      </c>
      <c r="P30" s="73">
        <f t="shared" si="14"/>
        <v>0</v>
      </c>
      <c r="Q30" s="73">
        <f t="shared" si="14"/>
        <v>323483900</v>
      </c>
      <c r="R30" s="73">
        <f t="shared" si="14"/>
        <v>400000000</v>
      </c>
      <c r="S30" s="13"/>
      <c r="T30" s="13"/>
      <c r="U30" s="159"/>
      <c r="V30" s="160"/>
      <c r="W30" s="161"/>
      <c r="X30" s="160"/>
      <c r="Y30" s="160"/>
      <c r="Z30" s="160"/>
      <c r="AA30" s="160"/>
    </row>
    <row r="31" spans="1:27" s="27" customFormat="1" ht="30" customHeight="1">
      <c r="A31" s="74"/>
      <c r="B31" s="66" t="s">
        <v>69</v>
      </c>
      <c r="C31" s="47"/>
      <c r="D31" s="75">
        <f>D32</f>
        <v>4995927822</v>
      </c>
      <c r="E31" s="75">
        <f t="shared" ref="E31:R31" si="15">E32</f>
        <v>4995927822</v>
      </c>
      <c r="F31" s="75"/>
      <c r="G31" s="75">
        <f t="shared" si="15"/>
        <v>0</v>
      </c>
      <c r="H31" s="75">
        <f t="shared" si="15"/>
        <v>0</v>
      </c>
      <c r="I31" s="75">
        <f t="shared" si="15"/>
        <v>0</v>
      </c>
      <c r="J31" s="75">
        <f t="shared" si="15"/>
        <v>857148974</v>
      </c>
      <c r="K31" s="75">
        <f t="shared" si="15"/>
        <v>142851026</v>
      </c>
      <c r="L31" s="75">
        <f t="shared" si="15"/>
        <v>5000000000</v>
      </c>
      <c r="M31" s="75">
        <f t="shared" si="15"/>
        <v>1310000000</v>
      </c>
      <c r="N31" s="75">
        <f t="shared" si="15"/>
        <v>586516100</v>
      </c>
      <c r="O31" s="75">
        <f t="shared" si="15"/>
        <v>0</v>
      </c>
      <c r="P31" s="75">
        <f t="shared" si="15"/>
        <v>0</v>
      </c>
      <c r="Q31" s="75">
        <f t="shared" si="15"/>
        <v>323483900</v>
      </c>
      <c r="R31" s="75">
        <f t="shared" si="15"/>
        <v>400000000</v>
      </c>
      <c r="S31" s="41"/>
      <c r="T31" s="41"/>
      <c r="U31" s="162"/>
      <c r="V31" s="163"/>
      <c r="W31" s="164"/>
      <c r="X31" s="163"/>
      <c r="Y31" s="163"/>
      <c r="Z31" s="163"/>
      <c r="AA31" s="163"/>
    </row>
    <row r="32" spans="1:27" s="23" customFormat="1" ht="141" customHeight="1">
      <c r="A32" s="62">
        <v>2</v>
      </c>
      <c r="B32" s="76" t="s">
        <v>72</v>
      </c>
      <c r="C32" s="56" t="s">
        <v>73</v>
      </c>
      <c r="D32" s="63">
        <v>4995927822</v>
      </c>
      <c r="E32" s="63">
        <v>4995927822</v>
      </c>
      <c r="F32" s="56"/>
      <c r="G32" s="65"/>
      <c r="H32" s="68">
        <v>0</v>
      </c>
      <c r="I32" s="65">
        <v>0</v>
      </c>
      <c r="J32" s="65">
        <v>857148974</v>
      </c>
      <c r="K32" s="77">
        <v>142851026</v>
      </c>
      <c r="L32" s="63">
        <v>5000000000</v>
      </c>
      <c r="M32" s="65">
        <v>1310000000</v>
      </c>
      <c r="N32" s="65">
        <v>586516100</v>
      </c>
      <c r="O32" s="65">
        <v>0</v>
      </c>
      <c r="P32" s="65">
        <v>0</v>
      </c>
      <c r="Q32" s="65">
        <f>M32-N32-400000000</f>
        <v>323483900</v>
      </c>
      <c r="R32" s="52">
        <f>M32-N32+O32+P32-Q32</f>
        <v>400000000</v>
      </c>
      <c r="S32" s="25" t="s">
        <v>14</v>
      </c>
      <c r="T32" s="25"/>
      <c r="U32" s="165"/>
      <c r="V32" s="157"/>
      <c r="W32" s="158"/>
      <c r="X32" s="157"/>
      <c r="Y32" s="157"/>
      <c r="Z32" s="157"/>
      <c r="AA32" s="157"/>
    </row>
    <row r="33" spans="1:27" s="10" customFormat="1" ht="31.5" customHeight="1">
      <c r="A33" s="13" t="s">
        <v>5</v>
      </c>
      <c r="B33" s="60" t="s">
        <v>68</v>
      </c>
      <c r="C33" s="61"/>
      <c r="D33" s="15">
        <f>D35</f>
        <v>6500000000</v>
      </c>
      <c r="E33" s="15">
        <f t="shared" ref="E33:R33" si="16">E35</f>
        <v>6500000000</v>
      </c>
      <c r="F33" s="15">
        <f t="shared" si="16"/>
        <v>0</v>
      </c>
      <c r="G33" s="15">
        <f t="shared" si="16"/>
        <v>0</v>
      </c>
      <c r="H33" s="15">
        <f t="shared" si="16"/>
        <v>0</v>
      </c>
      <c r="I33" s="15">
        <f t="shared" si="16"/>
        <v>0</v>
      </c>
      <c r="J33" s="15">
        <f t="shared" si="16"/>
        <v>0</v>
      </c>
      <c r="K33" s="15">
        <f t="shared" si="16"/>
        <v>0</v>
      </c>
      <c r="L33" s="15">
        <f t="shared" si="16"/>
        <v>6500000000</v>
      </c>
      <c r="M33" s="15">
        <f t="shared" si="16"/>
        <v>0</v>
      </c>
      <c r="N33" s="15">
        <f t="shared" si="16"/>
        <v>0</v>
      </c>
      <c r="O33" s="15">
        <f t="shared" si="16"/>
        <v>0</v>
      </c>
      <c r="P33" s="15">
        <f t="shared" si="16"/>
        <v>100000000</v>
      </c>
      <c r="Q33" s="15"/>
      <c r="R33" s="15">
        <f t="shared" si="16"/>
        <v>100000000</v>
      </c>
      <c r="S33" s="13"/>
      <c r="T33" s="13"/>
      <c r="U33" s="142"/>
      <c r="V33" s="146"/>
      <c r="W33" s="144"/>
      <c r="X33" s="144"/>
      <c r="Y33" s="144"/>
      <c r="Z33" s="144"/>
      <c r="AA33" s="144"/>
    </row>
    <row r="34" spans="1:27" s="10" customFormat="1" ht="31.5" customHeight="1">
      <c r="A34" s="13"/>
      <c r="B34" s="66" t="s">
        <v>69</v>
      </c>
      <c r="C34" s="61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3"/>
      <c r="T34" s="13"/>
      <c r="U34" s="142"/>
      <c r="V34" s="146"/>
      <c r="W34" s="144"/>
      <c r="X34" s="144"/>
      <c r="Y34" s="144"/>
      <c r="Z34" s="144"/>
      <c r="AA34" s="144"/>
    </row>
    <row r="35" spans="1:27" s="8" customFormat="1" ht="67.5" customHeight="1">
      <c r="A35" s="25">
        <v>3</v>
      </c>
      <c r="B35" s="35" t="s">
        <v>70</v>
      </c>
      <c r="C35" s="24" t="s">
        <v>71</v>
      </c>
      <c r="D35" s="33">
        <v>6500000000</v>
      </c>
      <c r="E35" s="33">
        <f>D35</f>
        <v>6500000000</v>
      </c>
      <c r="F35" s="67"/>
      <c r="G35" s="33"/>
      <c r="H35" s="68">
        <v>0</v>
      </c>
      <c r="I35" s="33"/>
      <c r="J35" s="33"/>
      <c r="K35" s="33"/>
      <c r="L35" s="33">
        <v>6500000000</v>
      </c>
      <c r="M35" s="33">
        <v>0</v>
      </c>
      <c r="N35" s="33">
        <v>0</v>
      </c>
      <c r="O35" s="33">
        <v>0</v>
      </c>
      <c r="P35" s="33">
        <v>100000000</v>
      </c>
      <c r="Q35" s="33"/>
      <c r="R35" s="33">
        <f>M35-N35+O35+P35</f>
        <v>100000000</v>
      </c>
      <c r="S35" s="25" t="s">
        <v>14</v>
      </c>
      <c r="T35" s="25"/>
      <c r="U35" s="145"/>
      <c r="V35" s="146"/>
      <c r="W35" s="166"/>
      <c r="X35" s="148"/>
      <c r="Y35" s="148"/>
      <c r="Z35" s="148"/>
      <c r="AA35" s="148"/>
    </row>
    <row r="36" spans="1:27" s="11" customFormat="1" ht="33" customHeight="1">
      <c r="A36" s="78" t="s">
        <v>74</v>
      </c>
      <c r="B36" s="60" t="s">
        <v>75</v>
      </c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80"/>
      <c r="N36" s="79"/>
      <c r="O36" s="79"/>
      <c r="P36" s="79"/>
      <c r="Q36" s="79"/>
      <c r="R36" s="15">
        <v>323483900</v>
      </c>
      <c r="S36" s="79"/>
      <c r="T36" s="79"/>
      <c r="U36" s="167"/>
      <c r="V36" s="168"/>
      <c r="W36" s="168"/>
      <c r="X36" s="168"/>
      <c r="Y36" s="168"/>
      <c r="Z36" s="168"/>
      <c r="AA36" s="168"/>
    </row>
    <row r="37" spans="1:27" s="2" customFormat="1">
      <c r="M37" s="20"/>
      <c r="U37" s="169"/>
      <c r="V37" s="170"/>
      <c r="W37" s="170"/>
      <c r="X37" s="170"/>
      <c r="Y37" s="170"/>
      <c r="Z37" s="170"/>
      <c r="AA37" s="170"/>
    </row>
    <row r="38" spans="1:27" s="12" customFormat="1">
      <c r="M38" s="21"/>
      <c r="U38" s="171"/>
      <c r="V38" s="172"/>
      <c r="W38" s="172"/>
      <c r="X38" s="172"/>
      <c r="Y38" s="172"/>
      <c r="Z38" s="172"/>
      <c r="AA38" s="172"/>
    </row>
    <row r="39" spans="1:27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9"/>
      <c r="N39" s="16"/>
      <c r="O39" s="16"/>
      <c r="P39" s="16"/>
      <c r="Q39" s="16"/>
      <c r="R39" s="16"/>
      <c r="S39" s="16"/>
      <c r="T39" s="16"/>
    </row>
    <row r="40" spans="1:27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9"/>
      <c r="N40" s="16"/>
      <c r="O40" s="16"/>
      <c r="P40" s="16"/>
      <c r="Q40" s="16"/>
      <c r="R40" s="16"/>
      <c r="S40" s="16"/>
      <c r="T40" s="16"/>
    </row>
    <row r="41" spans="1:27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9"/>
      <c r="N41" s="16"/>
      <c r="O41" s="16"/>
      <c r="P41" s="16"/>
      <c r="Q41" s="16"/>
      <c r="R41" s="16"/>
      <c r="S41" s="16"/>
      <c r="T41" s="16"/>
    </row>
    <row r="42" spans="1:27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9"/>
      <c r="N42" s="16"/>
      <c r="O42" s="16"/>
      <c r="P42" s="16"/>
      <c r="Q42" s="16"/>
      <c r="R42" s="16"/>
      <c r="S42" s="16"/>
      <c r="T42" s="16"/>
    </row>
    <row r="43" spans="1:27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9"/>
      <c r="N43" s="16"/>
      <c r="O43" s="16"/>
      <c r="P43" s="16"/>
      <c r="Q43" s="16"/>
      <c r="R43" s="16"/>
      <c r="S43" s="16"/>
      <c r="T43" s="16"/>
    </row>
    <row r="44" spans="1:27" s="12" customFormat="1">
      <c r="M44" s="21"/>
      <c r="U44" s="171"/>
      <c r="V44" s="172"/>
      <c r="W44" s="172"/>
      <c r="X44" s="172"/>
      <c r="Y44" s="172"/>
      <c r="Z44" s="172"/>
      <c r="AA44" s="172"/>
    </row>
    <row r="45" spans="1:27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9"/>
      <c r="N45" s="16"/>
      <c r="O45" s="16"/>
      <c r="P45" s="16"/>
      <c r="Q45" s="16"/>
      <c r="R45" s="16"/>
      <c r="S45" s="16"/>
      <c r="T45" s="16"/>
    </row>
    <row r="46" spans="1:27" ht="48.75" customHeight="1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9"/>
      <c r="N46" s="16"/>
      <c r="O46" s="16"/>
      <c r="P46" s="16"/>
      <c r="Q46" s="16"/>
      <c r="R46" s="16"/>
      <c r="S46" s="16"/>
      <c r="T46" s="16"/>
    </row>
    <row r="47" spans="1:27" s="2" customFormat="1">
      <c r="M47" s="20"/>
      <c r="U47" s="169"/>
      <c r="V47" s="170"/>
      <c r="W47" s="170"/>
      <c r="X47" s="170"/>
      <c r="Y47" s="170"/>
      <c r="Z47" s="170"/>
      <c r="AA47" s="170"/>
    </row>
    <row r="48" spans="1:27" s="6" customFormat="1">
      <c r="M48" s="22"/>
      <c r="U48" s="173"/>
      <c r="V48" s="174"/>
      <c r="W48" s="174"/>
      <c r="X48" s="174"/>
      <c r="Y48" s="174"/>
      <c r="Z48" s="174"/>
      <c r="AA48" s="174"/>
    </row>
    <row r="49" spans="1:27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9"/>
      <c r="N49" s="16"/>
      <c r="O49" s="16"/>
      <c r="P49" s="16"/>
      <c r="Q49" s="16"/>
      <c r="R49" s="16"/>
      <c r="S49" s="16"/>
      <c r="T49" s="16"/>
    </row>
    <row r="50" spans="1:27" s="6" customFormat="1">
      <c r="M50" s="22"/>
      <c r="U50" s="173"/>
      <c r="V50" s="174"/>
      <c r="W50" s="174"/>
      <c r="X50" s="174"/>
      <c r="Y50" s="174"/>
      <c r="Z50" s="174"/>
      <c r="AA50" s="174"/>
    </row>
    <row r="51" spans="1:27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9"/>
      <c r="N51" s="16"/>
      <c r="O51" s="16"/>
      <c r="P51" s="16"/>
      <c r="Q51" s="16"/>
      <c r="R51" s="16"/>
      <c r="S51" s="16"/>
      <c r="T51" s="16"/>
    </row>
    <row r="52" spans="1:27" s="2" customFormat="1">
      <c r="M52" s="20"/>
      <c r="U52" s="169"/>
      <c r="V52" s="170"/>
      <c r="W52" s="170"/>
      <c r="X52" s="170"/>
      <c r="Y52" s="170"/>
      <c r="Z52" s="170"/>
      <c r="AA52" s="170"/>
    </row>
    <row r="53" spans="1:27" s="6" customFormat="1">
      <c r="M53" s="22"/>
      <c r="U53" s="173"/>
      <c r="V53" s="174"/>
      <c r="W53" s="174"/>
      <c r="X53" s="174"/>
      <c r="Y53" s="174"/>
      <c r="Z53" s="174"/>
      <c r="AA53" s="174"/>
    </row>
    <row r="54" spans="1:27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9"/>
      <c r="N54" s="16"/>
      <c r="O54" s="16"/>
      <c r="P54" s="16"/>
      <c r="Q54" s="16"/>
      <c r="R54" s="16"/>
      <c r="S54" s="16"/>
      <c r="T54" s="16"/>
    </row>
    <row r="55" spans="1:27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9"/>
      <c r="N55" s="16"/>
      <c r="O55" s="16"/>
      <c r="P55" s="16"/>
      <c r="Q55" s="16"/>
      <c r="R55" s="16"/>
      <c r="S55" s="16"/>
      <c r="T55" s="16"/>
    </row>
    <row r="56" spans="1:27" s="2" customFormat="1">
      <c r="M56" s="20"/>
      <c r="U56" s="169"/>
      <c r="V56" s="170"/>
      <c r="W56" s="170"/>
      <c r="X56" s="170"/>
      <c r="Y56" s="170"/>
      <c r="Z56" s="170"/>
      <c r="AA56" s="170"/>
    </row>
    <row r="57" spans="1:27" s="6" customFormat="1">
      <c r="M57" s="22"/>
      <c r="U57" s="173"/>
      <c r="V57" s="174"/>
      <c r="W57" s="174"/>
      <c r="X57" s="174"/>
      <c r="Y57" s="174"/>
      <c r="Z57" s="174"/>
      <c r="AA57" s="174"/>
    </row>
    <row r="58" spans="1:27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9"/>
      <c r="N58" s="16"/>
      <c r="O58" s="16"/>
      <c r="P58" s="16"/>
      <c r="Q58" s="16"/>
      <c r="R58" s="16"/>
      <c r="S58" s="16"/>
      <c r="T58" s="16"/>
    </row>
    <row r="59" spans="1:27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9"/>
      <c r="N59" s="16"/>
      <c r="O59" s="16"/>
      <c r="P59" s="16"/>
      <c r="Q59" s="16"/>
      <c r="R59" s="16"/>
      <c r="S59" s="16"/>
      <c r="T59" s="16"/>
    </row>
    <row r="60" spans="1:27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9"/>
      <c r="N60" s="16"/>
      <c r="O60" s="16"/>
      <c r="P60" s="16"/>
      <c r="Q60" s="16"/>
      <c r="R60" s="16"/>
      <c r="S60" s="16"/>
      <c r="T60" s="16"/>
    </row>
    <row r="61" spans="1:27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9"/>
      <c r="N61" s="16"/>
      <c r="O61" s="16"/>
      <c r="P61" s="16"/>
      <c r="Q61" s="16"/>
      <c r="R61" s="16"/>
      <c r="S61" s="16"/>
      <c r="T61" s="16"/>
    </row>
    <row r="62" spans="1:27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9"/>
      <c r="N62" s="16"/>
      <c r="O62" s="16"/>
      <c r="P62" s="16"/>
      <c r="Q62" s="16"/>
      <c r="R62" s="16"/>
      <c r="S62" s="16"/>
      <c r="T62" s="16"/>
    </row>
    <row r="63" spans="1:27" s="6" customFormat="1">
      <c r="M63" s="22"/>
      <c r="U63" s="173"/>
      <c r="V63" s="174"/>
      <c r="W63" s="174"/>
      <c r="X63" s="174"/>
      <c r="Y63" s="174"/>
      <c r="Z63" s="174"/>
      <c r="AA63" s="174"/>
    </row>
    <row r="64" spans="1:27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9"/>
      <c r="N64" s="16"/>
      <c r="O64" s="16"/>
      <c r="P64" s="16"/>
      <c r="Q64" s="16"/>
      <c r="R64" s="16"/>
      <c r="S64" s="16"/>
      <c r="T64" s="16"/>
    </row>
    <row r="65" spans="1:27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9"/>
      <c r="N65" s="16"/>
      <c r="O65" s="16"/>
      <c r="P65" s="16"/>
      <c r="Q65" s="16"/>
      <c r="R65" s="16"/>
      <c r="S65" s="16"/>
      <c r="T65" s="16"/>
    </row>
    <row r="66" spans="1:27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9"/>
      <c r="N66" s="16"/>
      <c r="O66" s="16"/>
      <c r="P66" s="16"/>
      <c r="Q66" s="16"/>
      <c r="R66" s="16"/>
      <c r="S66" s="16"/>
      <c r="T66" s="16"/>
    </row>
    <row r="67" spans="1:27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9"/>
      <c r="N67" s="16"/>
      <c r="O67" s="16"/>
      <c r="P67" s="16"/>
      <c r="Q67" s="16"/>
      <c r="R67" s="16"/>
      <c r="S67" s="16"/>
      <c r="T67" s="16"/>
    </row>
    <row r="68" spans="1:27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9"/>
      <c r="N68" s="16"/>
      <c r="O68" s="16"/>
      <c r="P68" s="16"/>
      <c r="Q68" s="16"/>
      <c r="R68" s="16"/>
      <c r="S68" s="16"/>
      <c r="T68" s="16"/>
    </row>
    <row r="69" spans="1:27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9"/>
      <c r="N69" s="16"/>
      <c r="O69" s="16"/>
      <c r="P69" s="16"/>
      <c r="Q69" s="16"/>
      <c r="R69" s="16"/>
      <c r="S69" s="16"/>
      <c r="T69" s="16"/>
    </row>
    <row r="70" spans="1:27" s="2" customFormat="1">
      <c r="M70" s="20"/>
      <c r="U70" s="169"/>
      <c r="V70" s="170"/>
      <c r="W70" s="170"/>
      <c r="X70" s="170"/>
      <c r="Y70" s="170"/>
      <c r="Z70" s="170"/>
      <c r="AA70" s="170"/>
    </row>
    <row r="71" spans="1:27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9"/>
      <c r="N71" s="16"/>
      <c r="O71" s="16"/>
      <c r="P71" s="16"/>
      <c r="Q71" s="16"/>
      <c r="R71" s="16"/>
      <c r="S71" s="16"/>
      <c r="T71" s="16"/>
    </row>
    <row r="72" spans="1:27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9"/>
      <c r="N72" s="16"/>
      <c r="O72" s="16"/>
      <c r="P72" s="16"/>
      <c r="Q72" s="16"/>
      <c r="R72" s="16"/>
      <c r="S72" s="16"/>
      <c r="T72" s="16"/>
    </row>
    <row r="73" spans="1:27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9"/>
      <c r="N73" s="16"/>
      <c r="O73" s="16"/>
      <c r="P73" s="16"/>
      <c r="Q73" s="16"/>
      <c r="R73" s="16"/>
      <c r="S73" s="16"/>
      <c r="T73" s="16"/>
    </row>
    <row r="74" spans="1:27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9"/>
      <c r="N74" s="16"/>
      <c r="O74" s="16"/>
      <c r="P74" s="16"/>
      <c r="Q74" s="16"/>
      <c r="R74" s="16"/>
      <c r="S74" s="16"/>
      <c r="T74" s="16"/>
    </row>
    <row r="75" spans="1:27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9"/>
      <c r="N75" s="16"/>
      <c r="O75" s="16"/>
      <c r="P75" s="16"/>
      <c r="Q75" s="16"/>
      <c r="R75" s="16"/>
      <c r="S75" s="16"/>
      <c r="T75" s="16"/>
    </row>
    <row r="76" spans="1:27" s="2" customFormat="1">
      <c r="M76" s="20"/>
      <c r="U76" s="169"/>
      <c r="V76" s="170"/>
      <c r="W76" s="170"/>
      <c r="X76" s="170"/>
      <c r="Y76" s="170"/>
      <c r="Z76" s="170"/>
      <c r="AA76" s="170"/>
    </row>
    <row r="77" spans="1:27" s="2" customFormat="1">
      <c r="M77" s="20"/>
      <c r="U77" s="169"/>
      <c r="V77" s="170"/>
      <c r="W77" s="170"/>
      <c r="X77" s="170"/>
      <c r="Y77" s="170"/>
      <c r="Z77" s="170"/>
      <c r="AA77" s="170"/>
    </row>
    <row r="78" spans="1:27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9"/>
      <c r="N78" s="16"/>
      <c r="O78" s="16"/>
      <c r="P78" s="16"/>
      <c r="Q78" s="16"/>
      <c r="R78" s="16"/>
      <c r="S78" s="16"/>
      <c r="T78" s="16"/>
    </row>
    <row r="79" spans="1:27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9"/>
      <c r="N79" s="16"/>
      <c r="O79" s="16"/>
      <c r="P79" s="16"/>
      <c r="Q79" s="16"/>
      <c r="R79" s="16"/>
      <c r="S79" s="16"/>
      <c r="T79" s="16"/>
    </row>
    <row r="80" spans="1:27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9"/>
      <c r="N80" s="16"/>
      <c r="O80" s="16"/>
      <c r="P80" s="16"/>
      <c r="Q80" s="16"/>
      <c r="R80" s="16"/>
      <c r="S80" s="16"/>
      <c r="T80" s="16"/>
    </row>
    <row r="81" spans="1:27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9"/>
      <c r="N81" s="16"/>
      <c r="O81" s="16"/>
      <c r="P81" s="16"/>
      <c r="Q81" s="16"/>
      <c r="R81" s="16"/>
      <c r="S81" s="16"/>
      <c r="T81" s="16"/>
    </row>
    <row r="82" spans="1:27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9"/>
      <c r="N82" s="16"/>
      <c r="O82" s="16"/>
      <c r="P82" s="16"/>
      <c r="Q82" s="16"/>
      <c r="R82" s="16"/>
      <c r="S82" s="16"/>
      <c r="T82" s="16"/>
    </row>
    <row r="83" spans="1:27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9"/>
      <c r="N83" s="16"/>
      <c r="O83" s="16"/>
      <c r="P83" s="16"/>
      <c r="Q83" s="16"/>
      <c r="R83" s="16"/>
      <c r="S83" s="16"/>
      <c r="T83" s="16"/>
    </row>
    <row r="84" spans="1:27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9"/>
      <c r="N84" s="16"/>
      <c r="O84" s="16"/>
      <c r="P84" s="16"/>
      <c r="Q84" s="16"/>
      <c r="R84" s="16"/>
      <c r="S84" s="16"/>
      <c r="T84" s="16"/>
    </row>
    <row r="85" spans="1:27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9"/>
      <c r="N85" s="16"/>
      <c r="O85" s="16"/>
      <c r="P85" s="16"/>
      <c r="Q85" s="16"/>
      <c r="R85" s="16"/>
      <c r="S85" s="16"/>
      <c r="T85" s="16"/>
    </row>
    <row r="86" spans="1:27" s="6" customFormat="1">
      <c r="M86" s="22"/>
      <c r="U86" s="173"/>
      <c r="V86" s="174"/>
      <c r="W86" s="174"/>
      <c r="X86" s="174"/>
      <c r="Y86" s="174"/>
      <c r="Z86" s="174"/>
      <c r="AA86" s="174"/>
    </row>
    <row r="87" spans="1:27" s="6" customFormat="1">
      <c r="M87" s="22"/>
      <c r="U87" s="173"/>
      <c r="V87" s="174"/>
      <c r="W87" s="174"/>
      <c r="X87" s="174"/>
      <c r="Y87" s="174"/>
      <c r="Z87" s="174"/>
      <c r="AA87" s="174"/>
    </row>
    <row r="88" spans="1:27" s="6" customFormat="1">
      <c r="M88" s="22"/>
      <c r="U88" s="173"/>
      <c r="V88" s="174"/>
      <c r="W88" s="174"/>
      <c r="X88" s="174"/>
      <c r="Y88" s="174"/>
      <c r="Z88" s="174"/>
      <c r="AA88" s="174"/>
    </row>
    <row r="89" spans="1:27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9"/>
      <c r="N89" s="16"/>
      <c r="O89" s="16"/>
      <c r="P89" s="16"/>
      <c r="Q89" s="16"/>
      <c r="R89" s="16"/>
      <c r="S89" s="16"/>
      <c r="T89" s="16"/>
    </row>
    <row r="90" spans="1:27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9"/>
      <c r="N90" s="16"/>
      <c r="O90" s="16"/>
      <c r="P90" s="16"/>
      <c r="Q90" s="16"/>
      <c r="R90" s="16"/>
      <c r="S90" s="16"/>
      <c r="T90" s="16"/>
    </row>
    <row r="91" spans="1:27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9"/>
      <c r="N91" s="16"/>
      <c r="O91" s="16"/>
      <c r="P91" s="16"/>
      <c r="Q91" s="16"/>
      <c r="R91" s="16"/>
      <c r="S91" s="16"/>
      <c r="T91" s="16"/>
    </row>
    <row r="92" spans="1:27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9"/>
      <c r="N92" s="16"/>
      <c r="O92" s="16"/>
      <c r="P92" s="16"/>
      <c r="Q92" s="16"/>
      <c r="R92" s="16"/>
      <c r="S92" s="16"/>
      <c r="T92" s="16"/>
    </row>
    <row r="93" spans="1:27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9"/>
      <c r="N93" s="16"/>
      <c r="O93" s="16"/>
      <c r="P93" s="16"/>
      <c r="Q93" s="16"/>
      <c r="R93" s="16"/>
      <c r="S93" s="16"/>
      <c r="T93" s="16"/>
    </row>
    <row r="94" spans="1:27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9"/>
      <c r="N94" s="16"/>
      <c r="O94" s="16"/>
      <c r="P94" s="16"/>
      <c r="Q94" s="16"/>
      <c r="R94" s="16"/>
      <c r="S94" s="16"/>
      <c r="T94" s="16"/>
    </row>
    <row r="95" spans="1:27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9"/>
      <c r="N95" s="16"/>
      <c r="O95" s="16"/>
      <c r="P95" s="16"/>
      <c r="Q95" s="16"/>
      <c r="R95" s="16"/>
      <c r="S95" s="16"/>
      <c r="T95" s="16"/>
    </row>
    <row r="96" spans="1:27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9"/>
      <c r="N96" s="16"/>
      <c r="O96" s="16"/>
      <c r="P96" s="16"/>
      <c r="Q96" s="16"/>
      <c r="R96" s="16"/>
      <c r="S96" s="16"/>
      <c r="T96" s="16"/>
    </row>
    <row r="97" spans="1:20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9"/>
      <c r="N97" s="16"/>
      <c r="O97" s="16"/>
      <c r="P97" s="16"/>
      <c r="Q97" s="16"/>
      <c r="R97" s="16"/>
      <c r="S97" s="16"/>
      <c r="T97" s="16"/>
    </row>
    <row r="98" spans="1:20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9"/>
      <c r="N98" s="16"/>
      <c r="O98" s="16"/>
      <c r="P98" s="16"/>
      <c r="Q98" s="16"/>
      <c r="R98" s="16"/>
      <c r="S98" s="16"/>
      <c r="T98" s="16"/>
    </row>
    <row r="99" spans="1:20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9"/>
      <c r="N99" s="16"/>
      <c r="O99" s="16"/>
      <c r="P99" s="16"/>
      <c r="Q99" s="16"/>
      <c r="R99" s="16"/>
      <c r="S99" s="16"/>
      <c r="T99" s="16"/>
    </row>
    <row r="100" spans="1:20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9"/>
      <c r="N100" s="16"/>
      <c r="O100" s="16"/>
      <c r="P100" s="16"/>
      <c r="Q100" s="16"/>
      <c r="R100" s="16"/>
      <c r="S100" s="16"/>
      <c r="T100" s="16"/>
    </row>
    <row r="101" spans="1:20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9"/>
      <c r="N101" s="16"/>
      <c r="O101" s="16"/>
      <c r="P101" s="16"/>
      <c r="Q101" s="16"/>
      <c r="R101" s="16"/>
      <c r="S101" s="16"/>
      <c r="T101" s="16"/>
    </row>
    <row r="102" spans="1:20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9"/>
      <c r="N102" s="16"/>
      <c r="O102" s="16"/>
      <c r="P102" s="16"/>
      <c r="Q102" s="16"/>
      <c r="R102" s="16"/>
      <c r="S102" s="16"/>
      <c r="T102" s="16"/>
    </row>
    <row r="103" spans="1:20" ht="50.2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9"/>
      <c r="N103" s="16"/>
      <c r="O103" s="16"/>
      <c r="P103" s="16"/>
      <c r="Q103" s="16"/>
      <c r="R103" s="16"/>
      <c r="S103" s="16"/>
      <c r="T103" s="16"/>
    </row>
    <row r="104" spans="1:20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9"/>
      <c r="N104" s="16"/>
      <c r="O104" s="16"/>
      <c r="P104" s="16"/>
      <c r="Q104" s="16"/>
      <c r="R104" s="16"/>
      <c r="S104" s="16"/>
      <c r="T104" s="16"/>
    </row>
    <row r="105" spans="1:20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9"/>
      <c r="N105" s="16"/>
      <c r="O105" s="16"/>
      <c r="P105" s="16"/>
      <c r="Q105" s="16"/>
      <c r="R105" s="16"/>
      <c r="S105" s="16"/>
      <c r="T105" s="16"/>
    </row>
  </sheetData>
  <mergeCells count="26">
    <mergeCell ref="H5:H8"/>
    <mergeCell ref="T5:T8"/>
    <mergeCell ref="N5:O6"/>
    <mergeCell ref="N7:N8"/>
    <mergeCell ref="C7:C8"/>
    <mergeCell ref="D7:E7"/>
    <mergeCell ref="F7:F8"/>
    <mergeCell ref="G7:G8"/>
    <mergeCell ref="M5:M8"/>
    <mergeCell ref="Q5:Q8"/>
    <mergeCell ref="A1:T1"/>
    <mergeCell ref="A3:T3"/>
    <mergeCell ref="R5:R8"/>
    <mergeCell ref="P5:P8"/>
    <mergeCell ref="S5:S8"/>
    <mergeCell ref="I5:I8"/>
    <mergeCell ref="J5:J8"/>
    <mergeCell ref="K5:K8"/>
    <mergeCell ref="O7:O8"/>
    <mergeCell ref="L5:L8"/>
    <mergeCell ref="A2:T2"/>
    <mergeCell ref="S4:T4"/>
    <mergeCell ref="A5:A8"/>
    <mergeCell ref="B5:B8"/>
    <mergeCell ref="C5:E6"/>
    <mergeCell ref="F5:G6"/>
  </mergeCells>
  <pageMargins left="0.22159090909090909" right="3.2386363636363637E-2" top="0.42102272727272727" bottom="0.36" header="0.3" footer="0.21"/>
  <pageSetup paperSize="9" scale="45" fitToHeight="0" orientation="landscape" r:id="rId1"/>
  <headerFooter>
    <oddFooter>&amp;C&amp;P</oddFooter>
  </headerFooter>
  <ignoredErrors>
    <ignoredError sqref="R31 R16:S16 R24 R19 I29 N19:P19 D16:P16 R2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Tổng</vt:lpstr>
      <vt:lpstr>Chi tiet dieu chinh, phan bo</vt:lpstr>
      <vt:lpstr>'Chi tiet dieu chinh, phan bo'!Print_Area</vt:lpstr>
      <vt:lpstr>'Chi tiet dieu chinh, phan bo'!Print_Titles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 tinh hkc</dc:creator>
  <cp:lastModifiedBy>HAI TC</cp:lastModifiedBy>
  <cp:lastPrinted>2022-06-19T04:12:44Z</cp:lastPrinted>
  <dcterms:created xsi:type="dcterms:W3CDTF">2021-01-04T01:47:19Z</dcterms:created>
  <dcterms:modified xsi:type="dcterms:W3CDTF">2024-09-11T08:19:38Z</dcterms:modified>
</cp:coreProperties>
</file>